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6380" windowHeight="8190"/>
  </bookViews>
  <sheets>
    <sheet name="farmacevtske_substance_2017" sheetId="1" r:id="rId1"/>
  </sheets>
  <definedNames>
    <definedName name="Excel_BuiltIn__FilterDatabase_1">"#REF!"</definedName>
    <definedName name="_xlnm.Print_Titles" localSheetId="0">farmacevtske_substance_2017!$25:$25</definedName>
  </definedNames>
  <calcPr calcId="145621" iterateDelta="1E-4"/>
</workbook>
</file>

<file path=xl/calcChain.xml><?xml version="1.0" encoding="utf-8"?>
<calcChain xmlns="http://schemas.openxmlformats.org/spreadsheetml/2006/main">
  <c r="L158" i="1" l="1"/>
  <c r="L157" i="1"/>
  <c r="L156" i="1"/>
  <c r="L155" i="1"/>
  <c r="L154" i="1"/>
  <c r="L153" i="1"/>
  <c r="L152" i="1"/>
  <c r="L151" i="1"/>
  <c r="L150" i="1"/>
  <c r="L149" i="1"/>
  <c r="L148" i="1"/>
  <c r="L147" i="1"/>
  <c r="L146"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59" i="1" l="1"/>
</calcChain>
</file>

<file path=xl/sharedStrings.xml><?xml version="1.0" encoding="utf-8"?>
<sst xmlns="http://schemas.openxmlformats.org/spreadsheetml/2006/main" count="467" uniqueCount="334">
  <si>
    <t>22 FARMACEVTSKE SUBSTANCE</t>
  </si>
  <si>
    <t>Ponudnik:</t>
  </si>
  <si>
    <t>ZAHTEVE IN KRITERIJI ZA FARMACEVTSKE SUBSTANCE</t>
  </si>
  <si>
    <t>1.</t>
  </si>
  <si>
    <t>Ponudnik mora biti vpisan v Seznam imetnikov dovoljenja za opravljanje dejavnosti prometa na debelo z zdravili pri JAZMP.</t>
  </si>
  <si>
    <t>2.</t>
  </si>
  <si>
    <t>V primeru proizvodnje (prepakiranja iz originalne ovojnine proizvajalca) mora biti ponudnik vpisan v Seznam imetnikov dovoljenja za izdelavo zdravil v humani in veterinarski medicini pri JAZMP.</t>
  </si>
  <si>
    <t>3.</t>
  </si>
  <si>
    <t>V primeru proizvodnje (prepakiranja iz originalne ovojnine proizvajalca) mora imeti dobavitelj ali proizvajalec veljaven EU GMP vpisan v bazo Eudra GMP.</t>
  </si>
  <si>
    <t>4.</t>
  </si>
  <si>
    <t>Ponudnik mora zagotoviti vpogled v GMP certifikate primarnih proizvajalcev farmacevtskih substanc.</t>
  </si>
  <si>
    <t>5.</t>
  </si>
  <si>
    <t>Ponudnik mora dati pisno izjavo o upoštevanju načel in izvajanju dobre skladiščne prakse.</t>
  </si>
  <si>
    <t>6.</t>
  </si>
  <si>
    <t>Ponudnik mora zagotoviti shranjevanje referenčnih vzorcev dobavljenih substanc v skladu z zakonodajo.</t>
  </si>
  <si>
    <t>7.</t>
  </si>
  <si>
    <t>Ponujena substanca za farmacevtsko uporabo mora ustrezati zahtevam navedenim v monografiji Evropske farmakopeje ali druge navedene farmakopeje ali predpisa in tudi zahtevam zadevne splošne monografije.</t>
  </si>
  <si>
    <t>Izdelana in kontrolirana mora biti v skladu z Zakonom o zdravilih in drugimi predpisi in priporočili.</t>
  </si>
  <si>
    <t>8.</t>
  </si>
  <si>
    <t>Ponujena substanca za farmacevtsko uporabo mora biti polno analizirana glede na določene parametre, navedene v monografiji Evropske farmakopeje ali druge navedene farmakopeje ali predpisa</t>
  </si>
  <si>
    <t xml:space="preserve"> in tudi zahtevam zadevne splošne monografije. Zagotovljena mora biti sledljivost do proizvajalca.</t>
  </si>
  <si>
    <t>9.</t>
  </si>
  <si>
    <t>Ponudnik mora v ponudbi predložiti proizvajalčevo specifikacijo substance, vzorčni analizni izvid in varnostni list.</t>
  </si>
  <si>
    <t>Izbrani ponudnik mora v času trajanja razpisa naročniku sporočiti vsako spremembo vsebine varnostnega lista.</t>
  </si>
  <si>
    <t>10.</t>
  </si>
  <si>
    <t>Pri vsaki dobavi substance mora biti na dobavnici navedena serijska številka substance, rok uporabnosti, količina in cena. Priložen mora biti originalni analizni certifikat proizvajalca, ki je substanco proizvedel.</t>
  </si>
  <si>
    <t>V primeru analiznega izvida drugega laboratorija, pa mora biti razvidna kakovost in na analiznem izvidu zagotovljena sledljivost do proizvajalca.</t>
  </si>
  <si>
    <t>11.</t>
  </si>
  <si>
    <t>Pakiranje in kakovost ponujene substance mora biti takšna, kot je navedeno v kriterijih.</t>
  </si>
  <si>
    <t>12.</t>
  </si>
  <si>
    <t>Ponudnik mora naročnika pred dobavo obvestiti o vsaki spremembi glede zamenjave neposrednega proizvajalca izbranega artikla. Naročnik se mora strinjati z zamenjavo.</t>
  </si>
  <si>
    <t>13.</t>
  </si>
  <si>
    <t>Rok uporabnosti ponujene farmacevtske substance mora biti najmanj 12 mesecev.</t>
  </si>
  <si>
    <t>14.</t>
  </si>
  <si>
    <t>Ponudnik mora na pisno zahtevo naročnika zagotoviti brezplačne vzorce ponujenih izdelkov.</t>
  </si>
  <si>
    <t>15.</t>
  </si>
  <si>
    <t>Etanol; ponudnik mora imeti organizirano trošarinsko skladišče.</t>
  </si>
  <si>
    <t>Nivo1</t>
  </si>
  <si>
    <t>Nivo2</t>
  </si>
  <si>
    <t>Nivo3</t>
  </si>
  <si>
    <t>Nivo4</t>
  </si>
  <si>
    <t>Nivo5</t>
  </si>
  <si>
    <t>ARTIKEL</t>
  </si>
  <si>
    <t>DVOLETNA KOLIČINA</t>
  </si>
  <si>
    <t>EM</t>
  </si>
  <si>
    <t>CENA na EM brez DDV v EUR</t>
  </si>
  <si>
    <t>Stopnja DDV</t>
  </si>
  <si>
    <t>CENA na EM  z DDV v EUR</t>
  </si>
  <si>
    <t>VREDNOST</t>
  </si>
  <si>
    <t>NAZIV ARTIKLA</t>
  </si>
  <si>
    <t>KATALOŠKA ŠTEVILKA</t>
  </si>
  <si>
    <t>PROIZVAJALEC</t>
  </si>
  <si>
    <t>22.01.01.01.001</t>
  </si>
  <si>
    <t>Morfin hidroklorid, pakiranje po 10 gramov. Ustrezati mora zahtevam veljavne evropske farmakopeje.</t>
  </si>
  <si>
    <t>KOS</t>
  </si>
  <si>
    <t>22 - FARMACEVTSKE SUBSTANCE</t>
  </si>
  <si>
    <t>22.01 - NARKOTIKI</t>
  </si>
  <si>
    <t>22.01.01 - NARKOTIKI</t>
  </si>
  <si>
    <t>22.01.01.01 - NARKOTIKI</t>
  </si>
  <si>
    <t>22.01.01.01.002</t>
  </si>
  <si>
    <t>22.01.01.01.003</t>
  </si>
  <si>
    <t>Kodeinijev fosfat, pakiranje po 10 gramov. Ustrezati mora zahtevam veljavne evropske farmakopeje.</t>
  </si>
  <si>
    <t>22.02 - UČINKOVINE Z MOČNIM ALI ZELO MOČNIM UČINKOM</t>
  </si>
  <si>
    <t>22.02.01 - UČINKOVINE Z MOČNIM ALI ZELO MOČNIM UČINKOM</t>
  </si>
  <si>
    <t>22.02.01.01 - UČINKOVINE Z MOČNIM ALI ZELO MOČNIM UČINKOM</t>
  </si>
  <si>
    <t>22.02.01.01.002</t>
  </si>
  <si>
    <t>Atropinijev sulfat, pakiranje po 5 gramov. Ustrezati mora zahtevam veljavne evropske farmakopeje.</t>
  </si>
  <si>
    <t>22.02.01.01.003</t>
  </si>
  <si>
    <t>Benzokain (anestezin), pakiranje po 100 gramov. Ustrezati mora zahtevam veljavne evropske farmakopeje.</t>
  </si>
  <si>
    <t>22.02.01.01.004</t>
  </si>
  <si>
    <t>22.02.01.01.005</t>
  </si>
  <si>
    <t>Kofein, pakiranje po 100 gramov. Ustrezati mora zahtevam veljavne evropske farmakopeje.</t>
  </si>
  <si>
    <t>22.02.01.01.006</t>
  </si>
  <si>
    <t>Efedrinijev klorid, pakiranje po 10 gramov. Ustrezati mora zahtevam veljavne evropske farmakopeje.</t>
  </si>
  <si>
    <t>22.02.01.01.007</t>
  </si>
  <si>
    <t>Homatopinijev bromid, pakiranje po 5 gramov. Ustrezati mora zahtevam veljavne evropske farmakopeje.</t>
  </si>
  <si>
    <t>22.02.01.01.008</t>
  </si>
  <si>
    <t>Hidrokortizonacetat,  pakiranje po 10 gramov.  Ustrezati mora zahtevam  veljavne evropske farmakopeje.</t>
  </si>
  <si>
    <t>22.02.01.01.009</t>
  </si>
  <si>
    <t>Hioscinijev bromid,  pakiranje po 1 gram.  Ustrezati mora zahtevam  veljavne evropske farmakopeje.</t>
  </si>
  <si>
    <t>22.02.01.01.010</t>
  </si>
  <si>
    <t>22.02.01.01.011</t>
  </si>
  <si>
    <t>Pilokarpinijev klorid, pakiranje po 10 gramov. Ustrezati mora zahtevam veljavne evropske farmakopeje.</t>
  </si>
  <si>
    <t>22.02.01.01.012</t>
  </si>
  <si>
    <t>22.02.01.01.013</t>
  </si>
  <si>
    <t>Propifenazon, pakiranje  po 100 gramov. Ustrezati  mora zahtevam veljavne evropske farmakopeje.</t>
  </si>
  <si>
    <t>22.02.01.01.014</t>
  </si>
  <si>
    <t>Teofilin, pakiranje po 5  gramov. Ustrezati mora  zahtevam veljavne evropske farmakopeje.</t>
  </si>
  <si>
    <t>22.02.01.01.015</t>
  </si>
  <si>
    <t>Kloralhidrat, pakiranje po 100 gramov. Ustrezati mora zahtevam veljavne evropske farmakopeje.</t>
  </si>
  <si>
    <t>22.02.01.01.016</t>
  </si>
  <si>
    <t>Lidokain hidroklorid, pakiranje po 50 gramov. Ustrezati mora zahtevam veljavne evropske farmakopeje.</t>
  </si>
  <si>
    <t>22.02.01.01.017</t>
  </si>
  <si>
    <t>22.03 - RASTLINSKA, ŽIVALSKA IN ETERIČNA OLJA</t>
  </si>
  <si>
    <t>22.03.01 - RASTLINSKA, ŽIVALSKA IN ETERIČNA OLJA</t>
  </si>
  <si>
    <t>22.03.01.01 - RASTLINSKA, ŽIVALSKA IN ETERIČNA OLJA</t>
  </si>
  <si>
    <t>22.03.01.01.003</t>
  </si>
  <si>
    <t>Glicerol 85 odstotni, pakiranje po 1,2  kg. Ustrezati mora  zahtevam veljavne evropske farmakopeje.</t>
  </si>
  <si>
    <t>22.03.01.01.004</t>
  </si>
  <si>
    <t>Glicerol, pakiranje po 5  kg. Ustrezati mora  zahtevam veljavne evropske farmakopeje.</t>
  </si>
  <si>
    <t>22.03.01.01.005</t>
  </si>
  <si>
    <t>Ribje olje (vrsta A), pakiranje po 1 liter. Ustrezati mora zahtevam veljavne evropske farmakopeje.</t>
  </si>
  <si>
    <t>22.03.01.01.009</t>
  </si>
  <si>
    <t>Olivno olje, rafinirano, pakiranje po 1 liter. Ustrezati mora zahtevam veljavne evropske farmakopeje.</t>
  </si>
  <si>
    <t>22.03.01.01.010</t>
  </si>
  <si>
    <t>Parafin, tekoči, pakiranje po 5 litrov. Ustrezati mora zahtevam veljavne evropske farmakopeje.</t>
  </si>
  <si>
    <t>22.03.01.01.011</t>
  </si>
  <si>
    <t>Parafin, tekoči, pakiranje po 1 liter. Ustrezati mora zahtevam veljavne evropske farmakopeje.</t>
  </si>
  <si>
    <t>22.03.01.01.013</t>
  </si>
  <si>
    <t>Eterično olje bora, pakiranje po 100 gramov. Ustrezati mora zahtevam veljavne evropske farmakopeje.</t>
  </si>
  <si>
    <t>22.03.01.01.014</t>
  </si>
  <si>
    <t>Ricinusovo olje, deviško, pakiranje po 1 kg. Ustrezati mora zahtevam veljavne evropske farmakopeje.</t>
  </si>
  <si>
    <t>22.03.01.01.015</t>
  </si>
  <si>
    <t>22.04 - OSTALO</t>
  </si>
  <si>
    <t>22.04.01 - OSTALO</t>
  </si>
  <si>
    <t>22.04.01.01 - OSTALO</t>
  </si>
  <si>
    <t>22.04.01.01.001</t>
  </si>
  <si>
    <t>Ocetna kislina, koncentrirana; ledocet, pakiranje po 1 liter. Ustrezati mora zahtevam veljavne evropske farmakopeje.</t>
  </si>
  <si>
    <t>22.04.01.01.003</t>
  </si>
  <si>
    <t>22.04.01.01.004</t>
  </si>
  <si>
    <t>22.04.01.01.005</t>
  </si>
  <si>
    <t>Sorbinska kislina, pakiranje po 25 gramov. Ustrezati mora zahtevam veljavne evropske farmakopeje.</t>
  </si>
  <si>
    <t>22.04.01.01.006</t>
  </si>
  <si>
    <t>Stearinska kislina, pakiranje po 1 kg. Ustrezati mora zahtevam veljavne evropske farmakopeje.</t>
  </si>
  <si>
    <t>22.04.01.01.009</t>
  </si>
  <si>
    <t>22.04.01.01.010</t>
  </si>
  <si>
    <t>Trda mast H15, pakiranje po 1 kg. Ustrezati mora zahtevam veljavne evropske farmakopeje.</t>
  </si>
  <si>
    <t>22.04.01.01.011</t>
  </si>
  <si>
    <t>Eter, pakiranje po 1 liter. Ustrezati mora zahtevam veljavne evropske farmakopeje.</t>
  </si>
  <si>
    <t>22.04.01.01.012</t>
  </si>
  <si>
    <t xml:space="preserve">Etanol, 96 odstotni, pakiranje po 1 liter. Ustrezati mora zahtevam veljavne evropske farmakopeje. </t>
  </si>
  <si>
    <t>22.04.01.01.013</t>
  </si>
  <si>
    <t xml:space="preserve">Etanol, 96 odstotni, pakiranje po 10 litrov. Ustrezati mora zahtevam veljavne evropske farmakopeje. </t>
  </si>
  <si>
    <t>22.04.01.01.014</t>
  </si>
  <si>
    <t>Cetil in stearilalkohol, emulgirajoči (vrsta A), pakiranje po 1 kg. Ustrezati mora zahtevam veljavne evropske farmakopeje.</t>
  </si>
  <si>
    <t>22.04.01.01.015</t>
  </si>
  <si>
    <t>22.04.01.01.017</t>
  </si>
  <si>
    <t>Srebrov nitrat v paličicah. Ustrezati mora zahtevam veljavne evropske farmakopeje.</t>
  </si>
  <si>
    <t>22.04.01.01.018</t>
  </si>
  <si>
    <t>Srebrov nitrat, pakiranje po 100 gramov. Ustrezati mora zahtevam veljavne evropske farmakopeje.</t>
  </si>
  <si>
    <t>22.04.01.01.019</t>
  </si>
  <si>
    <t>22.04.01.01.021</t>
  </si>
  <si>
    <t>Bizmutov subgalat, pakiranje po 100 gramov. Ustrezati mora zahtevam veljavne evropske farmakopeje.</t>
  </si>
  <si>
    <t>22.04.01.01.022</t>
  </si>
  <si>
    <t>Boraks, pakiranje po 1 kg. Ustrezati mora zahtevam veljavne evropske farmakopeje.</t>
  </si>
  <si>
    <t>22.04.01.01.024</t>
  </si>
  <si>
    <t>Kafra, racemna, pakiranje po 500 gramov. Ustrezati mora zahtevam veljavne evropske farmakopeje.</t>
  </si>
  <si>
    <t>22.04.01.01.026</t>
  </si>
  <si>
    <t>22.04.01.01.027</t>
  </si>
  <si>
    <t>22.04.01.01.028</t>
  </si>
  <si>
    <t>Holesterol, pakiranje po 100 gramov. Ustrezati mora zahtevam veljavne evropske farmakopeje.</t>
  </si>
  <si>
    <t>22.04.01.01.029</t>
  </si>
  <si>
    <t>Kininijev klorid, pakiranje po 25 gramov. Ustrezati mora zahtevam veljavne evropske farmakopeje.</t>
  </si>
  <si>
    <t>22.04.01.01.031</t>
  </si>
  <si>
    <t>22.04.01.01.032</t>
  </si>
  <si>
    <t>Etakridinijev laktat,  pakiranje po 10 gramov.  Ustrezati mora zahtevam  veljavne evropske farmakopeje.</t>
  </si>
  <si>
    <t>22.04.01.01.033</t>
  </si>
  <si>
    <t>Formaldehid, 35 odstotna  raztopina, pakiranje po 1  liter. Ustrezati mora  zahtevam veljavne evropske farmakopeje.</t>
  </si>
  <si>
    <t>22.04.01.01.035</t>
  </si>
  <si>
    <t>Glukoza monohidrat, pakiranje po 1 kg. Ustrezati mora zahtevam veljavne evropske farmakopeje.</t>
  </si>
  <si>
    <t>22.04.01.01.037</t>
  </si>
  <si>
    <t>Vodikov peroksid, 30 odstotni, pakiranje po 1 liter. Ustrezati mora zahtevam veljavne evropske farmakopeje.</t>
  </si>
  <si>
    <t>22.04.01.01.038</t>
  </si>
  <si>
    <t>Ihtamol, pakiranje po 100 gramov. Ustrezati mora zahtevam veljavne evropske farmakopeje.</t>
  </si>
  <si>
    <t>22.04.01.01.039</t>
  </si>
  <si>
    <t xml:space="preserve">Jodoform, pakiranje po 100 gramov. </t>
  </si>
  <si>
    <t>22.04.01.01.040</t>
  </si>
  <si>
    <t>Jod, pakiranje po 100 gramov. Ustrezati mora zahtevam veljavne evropske farmakopeje.</t>
  </si>
  <si>
    <t>22.04.01.01.042</t>
  </si>
  <si>
    <t>Kalijev klorid, pakiranje po 1 kg. Ustrezati mora zahtevam veljavne evropske farmakopeje.</t>
  </si>
  <si>
    <t>22.04.01.01.044</t>
  </si>
  <si>
    <t>Kalijev dihidrogenfosfat, kristalinična oblika, pakiranje po 1 kg. Ustrezati mora zahtevam veljavne evropske farmakopeje.</t>
  </si>
  <si>
    <t>22.04.01.01.046</t>
  </si>
  <si>
    <t xml:space="preserve">Kalijev jodid, pakiranje po 250 gramov. Ustrezati mora zahtevam veljavne evropske farmakopeje. </t>
  </si>
  <si>
    <t>22.04.01.01.047</t>
  </si>
  <si>
    <t>Kalijev permanganat, pakiranje po 100 gramov. Ustrezati mora zahtevam veljavne evropske farmakopeje.</t>
  </si>
  <si>
    <t>22.04.01.01.048</t>
  </si>
  <si>
    <t>22.04.01.01.049</t>
  </si>
  <si>
    <t>Linolna in  oktadakadienodska kislina  v hidrofilni kremi tipa  O/V emulzije, za vgradnjo  zdravilnih učinkovin.  pakiranje po 700 g.</t>
  </si>
  <si>
    <t>22.04.01.01.050</t>
  </si>
  <si>
    <t>Linolna in  oktadakadienodska kislina  v hidrofobni kremi tipa  V/O emulzije, za vgradnjo  zdravilnih učinkovin.  Pakiranje po 700 g.</t>
  </si>
  <si>
    <t>22.04.01.01.051</t>
  </si>
  <si>
    <t>Polietilenglikol 3000  (Makrogol 3000),  pakiranje po 1 kg.  Ustrezati mora zahtevam  veljavne evropske farmakopeje.</t>
  </si>
  <si>
    <t>22.04.01.01.052</t>
  </si>
  <si>
    <t>Magnezijev sulfat heptahidrat, pakiranje po 1 kg. Ustrezati mora zahtevam veljavne evropske farmakopeje.</t>
  </si>
  <si>
    <t>22.04.01.01.053</t>
  </si>
  <si>
    <t>22.04.01.01.054</t>
  </si>
  <si>
    <t>Levomentol, pakiranje po 100 gramov. Ustrezati mora zahtevam veljavne evropske farmakopeje.</t>
  </si>
  <si>
    <t>22.04.01.01.055</t>
  </si>
  <si>
    <t>Metanol, pakiranje po 1  liter. Ustrezati mora  zahtevam veljavne evropske farmakopeje.</t>
  </si>
  <si>
    <t>22.04.01.01.056</t>
  </si>
  <si>
    <t>Metenamin, pakiranje po  100 gramov. Ustrezati  mora zahtevam veljavne evropske farmakopeje.</t>
  </si>
  <si>
    <t>22.04.01.01.057</t>
  </si>
  <si>
    <t>Metilceluloza, pakiranje  po 250 gramov. Ustrezati  mora zahtevam veljavne evropske farmakopeje.</t>
  </si>
  <si>
    <t>22.04.01.01.059</t>
  </si>
  <si>
    <t>22.04.01.01.060</t>
  </si>
  <si>
    <t>Natrijev klorid, pakiranje po 1 kg. Ustrezati mora zahtevam veljavne evropske farmakopeje.</t>
  </si>
  <si>
    <t>22.04.01.01.062</t>
  </si>
  <si>
    <t>22.04.01.01.064</t>
  </si>
  <si>
    <t>22.04.01.01.066</t>
  </si>
  <si>
    <t>Natrijev hidrogenkarbonat, pakiranje po 1 kg. Ustrezati mora zahtevam veljavne evropske farmakopeje.</t>
  </si>
  <si>
    <t>22.04.01.01.068</t>
  </si>
  <si>
    <t>Natrijev hidroksid, pakiranje po 1 kg. Ustrezati mora zahtevam veljavne evropske farmakopeje.</t>
  </si>
  <si>
    <t>22.04.01.01.069</t>
  </si>
  <si>
    <t>Natrijev hipoklorit, raztopina,  pakiranje po 1 liter. Ustrezati mora zahtevam veljavne evropske farmakopeje.</t>
  </si>
  <si>
    <t>22.04.01.01.070</t>
  </si>
  <si>
    <t>22.04.01.01.071</t>
  </si>
  <si>
    <t>Natrijev sulfat dekahidrat, pakiranje po 250 gramov. Ustrezati mora zahtevam veljavne evropske farmakopeje.</t>
  </si>
  <si>
    <t>22.04.01.01.072</t>
  </si>
  <si>
    <t>Natrijev tiosulfat pentahidrat, pakiranje po 500 gramov. Ustrezati mora zahtevam veljavne evropske farmakopeje.</t>
  </si>
  <si>
    <t>22.04.01.01.073</t>
  </si>
  <si>
    <t>Ninhidrin, pakiranje po 10 gramov. Stopnja čistoče p.a.</t>
  </si>
  <si>
    <t>22.04.01.01.075</t>
  </si>
  <si>
    <t xml:space="preserve">Parafin, trdi, s tališčem 42-44°C, pakiranje po 1 kg. </t>
  </si>
  <si>
    <t>22.04.01.01.077</t>
  </si>
  <si>
    <t>22.04.01.01.078</t>
  </si>
  <si>
    <t>Saharoza, pakiranje po 1 kg. Ustrezati mora zahtevam veljavne evropske farmakopeje.</t>
  </si>
  <si>
    <t>22.04.01.01.080</t>
  </si>
  <si>
    <t>Žveplo za zunanjo uporabo, pakiranje po 100 gramov. Ustrezati mora zahtevam veljavne evropske farmakopeje.</t>
  </si>
  <si>
    <t>22.04.01.01.081</t>
  </si>
  <si>
    <t>Smukec, sterilizirani,  pakiranje po 1  kg. Ustrezati mora  zahtevam veljavne evropske  farmakopeje.</t>
  </si>
  <si>
    <t>22.04.01.01.082</t>
  </si>
  <si>
    <t>Targezin, pakiranje po 10 gramov. Ustrezati mora zahtevam veljavne evropske farmakopeje.</t>
  </si>
  <si>
    <t>22.04.01.01.086</t>
  </si>
  <si>
    <t>22.04.01.01.088</t>
  </si>
  <si>
    <t>22.04.01.01.089</t>
  </si>
  <si>
    <t>Sečnina, pakiranje po 100  gramov. Ustrezati mora  zahtevam veljavne evropske  farmakopeje.</t>
  </si>
  <si>
    <t>22.04.01.01.090</t>
  </si>
  <si>
    <t>Vazelin, beli, pakiranje po 10kg. Ustrezati mora zahtevam veljavne  evropske farmakopeje.</t>
  </si>
  <si>
    <t>22.04.01.01.092</t>
  </si>
  <si>
    <t>Cinkov oksid, pakiranje  po 1 kg. Ustrezati mora  zahtevam veljavne  evropske  farmakopeje.</t>
  </si>
  <si>
    <t>22.04.01.01.094</t>
  </si>
  <si>
    <t>Kalijev citrat, pakiranje po 100 gramov. Ustrezati mora zahtevam veljavne  evropske farmakopeje.</t>
  </si>
  <si>
    <t>22.04.01.01.095</t>
  </si>
  <si>
    <t>Aromatizirana podlaga za  farmacevtske sirupe brez  dodanega sladkorja in  alkohola. Vsebuje  prečiščeno vodo, glicerol,  sorbitol, natrijev  saharinat, ksantan gumi,  arome, citronsko kislino,  natrijev citrata,  metilparaben,  propilparaben in kalijev  sorbat. Pakiranje 473 ml.</t>
  </si>
  <si>
    <t>22.04.01.01.096</t>
  </si>
  <si>
    <t>Podlaga za pripravo peroralnih suspenzij. Vsebuje: prečiščeno vodo, mikrokristalinično celulozo, natrijevo sol karboksimetilceluloze, ksantan gumi, karagen, kalcijev sulfat, trinatrijev sulfat, pufer (natrijev fosfat in citronska kislina), dimetikon,  kalijev sorbat, metilparaben. Pakiranje po 473 ml.</t>
  </si>
  <si>
    <t>22.04.01.01.099</t>
  </si>
  <si>
    <t>Ksilen substitut mautant, pakiranje po 2x 500 ml.</t>
  </si>
  <si>
    <t>22.04.01.01.100</t>
  </si>
  <si>
    <t>22.04.01.01.101</t>
  </si>
  <si>
    <t>Amonijev heptamolibdat tetrahidrat, pakiranje po 50 gramov. Kataloška številka: 431346</t>
  </si>
  <si>
    <t>22.04.01.01.102</t>
  </si>
  <si>
    <t>D (+) galaktoza, pakiranje po 5 gramov. Kataloška številka: G0750</t>
  </si>
  <si>
    <t>22.04.01.01.105</t>
  </si>
  <si>
    <t xml:space="preserve">Metiletilketon, pakiranje po 1 liter. </t>
  </si>
  <si>
    <t>22.04.01.01.106</t>
  </si>
  <si>
    <t>Timol modri, pakiranje po 5 gramov.</t>
  </si>
  <si>
    <t>22.04.01.01.116</t>
  </si>
  <si>
    <t>Polietilenglikol 6000, pakiranje po 1 kg. Ustrezati mora zahtevam veljavne evropske farmakopeje.</t>
  </si>
  <si>
    <t>22.04.01.01.117</t>
  </si>
  <si>
    <t xml:space="preserve">Aromatizirana podlaga za sirupe brez dodanega alkohola. Vsebuje: prečiščeno vodo, saharozo, glicerol, sorbitol, pufer (natrijev fosfat, citronska kislina), kalijev sorbat, metilparaben, aroma. Pakiranje po 473 ml. </t>
  </si>
  <si>
    <t>22.04.01.01.118</t>
  </si>
  <si>
    <t xml:space="preserve">Amfifilna mazilna podlaga za zunanjo uporabo, pakiranje po 2 kg. </t>
  </si>
  <si>
    <t>22.04.01.01.125</t>
  </si>
  <si>
    <t>Magnezijev sulfat heptahidrat, pakiranje po 100 gramov. Ustrezati mora zahtevam veljavne evropske farmakopeje.</t>
  </si>
  <si>
    <t>22.04.01.01.126</t>
  </si>
  <si>
    <t>22.04.01.01.127</t>
  </si>
  <si>
    <t>Dimetilsulfoksid (DMSO), pakiranje po 100 ml. Ustrezati mora zahtevam veljavne evropske farmakopeje.</t>
  </si>
  <si>
    <t>22.04.01.01.128</t>
  </si>
  <si>
    <t>Saharin, natrijeva sol, pakiranje po 100 gramov. Ustrezati mora zahtevam veljavne evropske farmakopeje.</t>
  </si>
  <si>
    <t>22.04.01.01.129</t>
  </si>
  <si>
    <t>Resorcinol, pakiranje po 100 gramov. Ustrezati mora zahtevam veljavne evropske farmakopeje.</t>
  </si>
  <si>
    <t>22.04.01.01.131</t>
  </si>
  <si>
    <t>Acetilcistein, pakiranje po 100 gramov. Ustrezati mora zahtevam veljavne evropske farmakopeje.</t>
  </si>
  <si>
    <t>22.04.01.01.132</t>
  </si>
  <si>
    <t>Metaholin klorid, pakiranje po 25 gramov. Ustrezati mora zahtevam veljavne farmakopeje.</t>
  </si>
  <si>
    <t>22.04.01.01.134</t>
  </si>
  <si>
    <t>Fruktoza, pakiranje po 100 gramov. Ustrezati mora zahtevam veljavne evropske farmakopeje.</t>
  </si>
  <si>
    <t>22.04.01.01.135</t>
  </si>
  <si>
    <t>Naproksen, pakiranje po 50 gramov. Ustrezati mora zahtevam veljavne evropske farmakopeje.</t>
  </si>
  <si>
    <t>22.04.01.01.136</t>
  </si>
  <si>
    <t>Hidrofilno mazilo (DAB), pakiranje po 1 kg. Ustrezati mora zahtevam veljavne evropske farmakopeje.</t>
  </si>
  <si>
    <t>22.04.01.01.137</t>
  </si>
  <si>
    <t>22.04.01.01.138</t>
  </si>
  <si>
    <t>Ketoprofen, pakiranje po 100 gramov. Ustrezati mora zahtevam veljavne evropske farmakopeje.</t>
  </si>
  <si>
    <t>22.04.01.01.139</t>
  </si>
  <si>
    <t>22.04.01.01.140</t>
  </si>
  <si>
    <t>Transdermalna mazilna podlaga, tipa olje v vodi, ki omogoča dostavo zdravilne učinkovine osnovi liposomske tehnologije. Pakiranje po 500 gramov.</t>
  </si>
  <si>
    <t>Dinatrijev fosfat dihidrat, pakiranje do 5 kg. Ustrezati mora veljavni evropski farmakopeji</t>
  </si>
  <si>
    <t>Klindamicin hidroklorid, pakiranje po 10 gramov. Ustrezati mora veljavni evropski farmakopeji.</t>
  </si>
  <si>
    <t>Kalijev nitrat, pakiranje po 10 gramov. Ustrezati mora veljavni evropski farmakopeji.</t>
  </si>
  <si>
    <t>Škrob, pšenični, pakiranje po 1 kg. Ustrezati mora veljavni evropski farmakopeji.</t>
  </si>
  <si>
    <t>Neionska hidrofilna krema (DAB), pakiranje do 500 gramov.</t>
  </si>
  <si>
    <t>Kalijev bromid, pakiranjedo 100 gramov. Ustrezati mora veljavni evropski farmakopeji.</t>
  </si>
  <si>
    <t>Natrijev karbonat brezvodni, pakiranje po 100 gramov. Ustrezati mora veljavni evropski farmakopeji.</t>
  </si>
  <si>
    <t>Dinatrijev edetat dihidrat, pakiranje do 10 gramov. Ustrezati mora veljavni evropski farmakopeji.</t>
  </si>
  <si>
    <t>Karbomera 940, pakiranje do 100 gramov.</t>
  </si>
  <si>
    <t>Natrijev karmelozat, pakiranje do 100 gramov. Ustrezati mora veljavni evropski farmakopeji.</t>
  </si>
  <si>
    <t>Baklofen, pakiranje po 100 gramov. Ustrezati mora veljavni evropski farmakopeji.</t>
  </si>
  <si>
    <t>Propilparahidroksibenzoat, pakiranje do 10 gramov. Ustrezati mora veljavni evropski farmakopeji.</t>
  </si>
  <si>
    <t>Metilparahidroksibenzoat, pakiranje do 10 gramov. Ustrezati mora veljavni evropski farmakopeji.</t>
  </si>
  <si>
    <t>VREDNOST SKUPAJ:</t>
  </si>
  <si>
    <t>Kraj in datum:</t>
  </si>
  <si>
    <t>Žig in podpis ponudnika:</t>
  </si>
  <si>
    <t>22.04.01.01.141</t>
  </si>
  <si>
    <t>22.04.01.01.142</t>
  </si>
  <si>
    <t>22.04.01.01.143</t>
  </si>
  <si>
    <t>22.04.01.01.144</t>
  </si>
  <si>
    <t>22.04.01.01.145</t>
  </si>
  <si>
    <t>22.04.01.01.146</t>
  </si>
  <si>
    <t>22.04.01.01.147</t>
  </si>
  <si>
    <t>22.04.01.01.148</t>
  </si>
  <si>
    <t>22.04.01.01.149</t>
  </si>
  <si>
    <t>22.04.01.01.150</t>
  </si>
  <si>
    <t>22.04.01.01.151</t>
  </si>
  <si>
    <t>22.04.01.01.152</t>
  </si>
  <si>
    <t>22.04.01.01.153</t>
  </si>
  <si>
    <t>Fenobarbital natrij,  pakiranje po 25 gramov ali manj.  Ustrezati mora zahtevam  veljavne evropske farmakopeje.</t>
  </si>
  <si>
    <t>Paracetamol, uprašen , pakiranje po 100 gramov. Ustrezati mora  zahtevam veljavne evropske farmakopeje.</t>
  </si>
  <si>
    <t>Prokainijev klorid, pakiranje po 100 gramov. Ustrezati mora zahtevam veljavne evropske farmakopeje.</t>
  </si>
  <si>
    <t>Dexametazon natrijev fosfat, pakiranje po 5 gramov ali manj. Ustrezati mora zahtevam veljavne evropske farmakopeje.</t>
  </si>
  <si>
    <t>Propilenglikol, pakiranje po 1 kg ali manj. Ustrezati mora zahtevam veljavne evropske farmakopeje.</t>
  </si>
  <si>
    <t>Borova kislina, pakiranje po 500 gramov ali manj. Ustrezati mora zahtevam veljavne evropske farmakopeje.</t>
  </si>
  <si>
    <t>Salicilna kislina, pakiranje po 1 kg ali manj. Ustrezati mora zahtevam veljavne evropske farmakopeje.</t>
  </si>
  <si>
    <t>Lanolin, prečiščen, brezvodni, pakiranje do 5 kg. Ustrezati mora zahtevam veljavne evropske farmakopeje.</t>
  </si>
  <si>
    <t>Cetil in stearilalkohol, emulgirajoči (vrsta B) (Lanette SX proizvajalca Cognis ), pakiranje po 1 kg. Ustrezati mora zahtevam veljavne evropske farmakopeje.</t>
  </si>
  <si>
    <t>Benzalkonijev klorid, pakiranje po 25 gramov. Ustrezati mora zahtevam veljavne evropske farmakopeje.</t>
  </si>
  <si>
    <t>Čebelji vosek, beli, pakiranje po 1 kg ali več. Ustrezati mora zahtevam veljavne evropske farmakopeje.</t>
  </si>
  <si>
    <t>Cetilpalmitat, pakiranje  po 1 kg ali več. Ustrezati mora  zahtevam veljavne evropske farmakopeje.</t>
  </si>
  <si>
    <t>Dinatrijev hidrogenfosfat dihidrat, pakiranje do 5 kg. Ustrezati mora zahtevam veljavne evropske farmakopeje.</t>
  </si>
  <si>
    <t xml:space="preserve">Laktoza monohidrat, uprašena, pakiranje po 1 kg. Ustrezati mora zahtevam veljavne evropske farmakopeje. </t>
  </si>
  <si>
    <t>Kamilica, prava, tekoči  ekstrakt, pakiranje po 1  kg. Ustrezati mora  veljavnim predpisom.</t>
  </si>
  <si>
    <t>Natrijev bromid, pakiranje po 100 gramov. Ustrezati mora zahtevam veljavne evropske farmakopeje.</t>
  </si>
  <si>
    <t>Natrijev citrat dihidrat, pakiranje po 100 gramov. Ustrezati mora zahtevam veljavne evropske farmakopeje.</t>
  </si>
  <si>
    <t>Natrijev dihidrogenfosfat dihidrat, pakiranje po 1 kg ali več. Ustrezati mora zahtevam veljavne evropske farmakopeje.</t>
  </si>
  <si>
    <t>Natrijev sulfat, brezvodni, pakiranje po 500 gramov ali manj. Ustrezati mora zahtevam veljavne evropske farmakopeje.</t>
  </si>
  <si>
    <t>Fenilefrinijev klorid,  pakiranje po 100 gramov.  Ustrezati mora zahtevam  veljavne evropske farmakopeje.</t>
  </si>
  <si>
    <t>Alfa-tokoferilacetat (vitamin E), 50 odstotni prašek,  pakiranje do 100 gramov.  Ustrezati mora zahtevam  veljavne evropske farmakopeje.</t>
  </si>
  <si>
    <t>Trolamin (trietanolamin), pakiranje po 100 gramov. Ustrezati mora zahtevam veljavne evropske farmakopeje.</t>
  </si>
  <si>
    <t>Fenol, pakiranje po 100 gramov ali najmanjše možno pakiranje. Ustrezati mora zahtevam veljavne  evropske farmakopeje.</t>
  </si>
  <si>
    <t xml:space="preserve">Natrijev sulfat dekahidrat, pakiranje po 1 kg. Ustrezati mora zahtevam veljavne evropske farmakopeje. </t>
  </si>
  <si>
    <t>Gabapentin, pakiranje do 100 gramov. Ustrezati mora zahtevam veljavne evropske farmakopeje.</t>
  </si>
  <si>
    <t>Amitriptilin hidroklorid, pakiranje do 100 gramov. Ustrezati mora zahtevam veljavne evropske farmakopeje.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</si>
</sst>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 _€_-;\-* #,##0.00\ _€_-;_-* \-??\ _€_-;_-@_-"/>
    <numFmt numFmtId="165" formatCode="_-* #,##0\ _S_I_T_-;\-* #,##0\ _S_I_T_-;_-* \-??\ _S_I_T_-;_-@_-"/>
  </numFmts>
  <fonts count="29">
    <font>
      <sz val="10"/>
      <name val="Arial"/>
      <family val="2"/>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5"/>
      <color indexed="62"/>
      <name val="Calibri"/>
      <family val="2"/>
      <charset val="238"/>
    </font>
    <font>
      <b/>
      <sz val="15"/>
      <color indexed="56"/>
      <name val="Calibri"/>
      <family val="2"/>
      <charset val="238"/>
    </font>
    <font>
      <b/>
      <sz val="13"/>
      <color indexed="62"/>
      <name val="Calibri"/>
      <family val="2"/>
      <charset val="238"/>
    </font>
    <font>
      <b/>
      <sz val="11"/>
      <color indexed="62"/>
      <name val="Calibri"/>
      <family val="2"/>
      <charset val="238"/>
    </font>
    <font>
      <b/>
      <sz val="18"/>
      <color indexed="62"/>
      <name val="Cambria"/>
      <family val="2"/>
      <charset val="238"/>
    </font>
    <font>
      <sz val="11"/>
      <color indexed="60"/>
      <name val="Calibri"/>
      <family val="2"/>
      <charset val="238"/>
    </font>
    <font>
      <sz val="10"/>
      <name val="Mangal"/>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9"/>
      <name val="Calibri"/>
      <family val="2"/>
      <charset val="238"/>
    </font>
    <font>
      <b/>
      <sz val="9"/>
      <name val="Arial CE"/>
      <family val="2"/>
      <charset val="238"/>
    </font>
    <font>
      <sz val="9"/>
      <name val="Arial CE"/>
      <family val="2"/>
      <charset val="238"/>
    </font>
    <font>
      <b/>
      <sz val="9"/>
      <name val="Arial"/>
      <family val="2"/>
      <charset val="238"/>
    </font>
    <font>
      <sz val="9"/>
      <name val="Arial"/>
      <family val="2"/>
      <charset val="238"/>
    </font>
    <font>
      <b/>
      <sz val="9"/>
      <name val="Calibri"/>
      <family val="2"/>
      <charset val="238"/>
    </font>
    <font>
      <sz val="10"/>
      <name val="Arial"/>
      <family val="2"/>
      <charset val="238"/>
    </font>
    <font>
      <sz val="11"/>
      <name val="Calibri"/>
      <family val="2"/>
      <charset val="238"/>
    </font>
    <font>
      <b/>
      <u/>
      <sz val="9"/>
      <name val="Calibri"/>
      <family val="2"/>
      <charset val="238"/>
    </font>
  </fonts>
  <fills count="19">
    <fill>
      <patternFill patternType="none"/>
    </fill>
    <fill>
      <patternFill patternType="gray125"/>
    </fill>
    <fill>
      <patternFill patternType="solid">
        <fgColor indexed="9"/>
        <bgColor indexed="26"/>
      </patternFill>
    </fill>
    <fill>
      <patternFill patternType="solid">
        <fgColor indexed="47"/>
        <bgColor indexed="22"/>
      </patternFill>
    </fill>
    <fill>
      <patternFill patternType="solid">
        <fgColor indexed="26"/>
        <bgColor indexed="9"/>
      </patternFill>
    </fill>
    <fill>
      <patternFill patternType="solid">
        <fgColor indexed="27"/>
        <bgColor indexed="41"/>
      </patternFill>
    </fill>
    <fill>
      <patternFill patternType="solid">
        <fgColor indexed="22"/>
        <bgColor indexed="31"/>
      </patternFill>
    </fill>
    <fill>
      <patternFill patternType="solid">
        <fgColor indexed="29"/>
        <bgColor indexed="45"/>
      </patternFill>
    </fill>
    <fill>
      <patternFill patternType="solid">
        <fgColor indexed="43"/>
        <bgColor indexed="26"/>
      </patternFill>
    </fill>
    <fill>
      <patternFill patternType="solid">
        <fgColor indexed="44"/>
        <bgColor indexed="31"/>
      </patternFill>
    </fill>
    <fill>
      <patternFill patternType="solid">
        <fgColor indexed="49"/>
        <bgColor indexed="40"/>
      </patternFill>
    </fill>
    <fill>
      <patternFill patternType="solid">
        <fgColor indexed="42"/>
        <bgColor indexed="27"/>
      </patternFill>
    </fill>
    <fill>
      <patternFill patternType="solid">
        <fgColor indexed="10"/>
        <bgColor indexed="53"/>
      </patternFill>
    </fill>
    <fill>
      <patternFill patternType="solid">
        <fgColor indexed="57"/>
        <bgColor indexed="21"/>
      </patternFill>
    </fill>
    <fill>
      <patternFill patternType="solid">
        <fgColor indexed="54"/>
        <bgColor indexed="23"/>
      </patternFill>
    </fill>
    <fill>
      <patternFill patternType="solid">
        <fgColor indexed="53"/>
        <bgColor indexed="10"/>
      </patternFill>
    </fill>
    <fill>
      <patternFill patternType="solid">
        <fgColor indexed="55"/>
        <bgColor indexed="23"/>
      </patternFill>
    </fill>
    <fill>
      <patternFill patternType="solid">
        <fgColor indexed="45"/>
        <bgColor indexed="29"/>
      </patternFill>
    </fill>
    <fill>
      <patternFill patternType="solid">
        <fgColor theme="0" tint="-0.14999847407452621"/>
        <bgColor indexed="64"/>
      </patternFill>
    </fill>
  </fills>
  <borders count="21">
    <border>
      <left/>
      <right/>
      <top/>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62"/>
      </bottom>
      <diagonal/>
    </border>
    <border>
      <left/>
      <right/>
      <top/>
      <bottom style="thick">
        <color indexed="22"/>
      </bottom>
      <diagonal/>
    </border>
    <border>
      <left/>
      <right/>
      <top/>
      <bottom style="medium">
        <color indexed="49"/>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49"/>
      </top>
      <bottom style="double">
        <color indexed="49"/>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right style="thin">
        <color indexed="8"/>
      </right>
      <top style="thin">
        <color indexed="8"/>
      </top>
      <bottom/>
      <diagonal/>
    </border>
    <border>
      <left/>
      <right style="thin">
        <color indexed="8"/>
      </right>
      <top style="thin">
        <color indexed="8"/>
      </top>
      <bottom style="thin">
        <color indexed="8"/>
      </bottom>
      <diagonal/>
    </border>
    <border>
      <left style="hair">
        <color indexed="8"/>
      </left>
      <right style="hair">
        <color indexed="8"/>
      </right>
      <top style="hair">
        <color indexed="8"/>
      </top>
      <bottom style="hair">
        <color indexed="8"/>
      </bottom>
      <diagonal/>
    </border>
    <border>
      <left style="medium">
        <color indexed="64"/>
      </left>
      <right style="thin">
        <color indexed="8"/>
      </right>
      <top style="medium">
        <color indexed="64"/>
      </top>
      <bottom style="medium">
        <color indexed="64"/>
      </bottom>
      <diagonal/>
    </border>
    <border>
      <left style="thin">
        <color indexed="8"/>
      </left>
      <right style="thin">
        <color indexed="8"/>
      </right>
      <top style="medium">
        <color indexed="64"/>
      </top>
      <bottom style="medium">
        <color indexed="64"/>
      </bottom>
      <diagonal/>
    </border>
    <border>
      <left style="thin">
        <color indexed="8"/>
      </left>
      <right style="medium">
        <color indexed="64"/>
      </right>
      <top style="medium">
        <color indexed="64"/>
      </top>
      <bottom style="medium">
        <color indexed="64"/>
      </bottom>
      <diagonal/>
    </border>
  </borders>
  <cellStyleXfs count="46">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2" borderId="0" applyNumberFormat="0" applyBorder="0" applyAlignment="0" applyProtection="0"/>
    <xf numFmtId="0" fontId="1" fillId="5" borderId="0" applyNumberFormat="0" applyBorder="0" applyAlignment="0" applyProtection="0"/>
    <xf numFmtId="0" fontId="1" fillId="3"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6"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2" fillId="10"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6" borderId="0" applyNumberFormat="0" applyBorder="0" applyAlignment="0" applyProtection="0"/>
    <xf numFmtId="0" fontId="2" fillId="10" borderId="0" applyNumberFormat="0" applyBorder="0" applyAlignment="0" applyProtection="0"/>
    <xf numFmtId="0" fontId="2" fillId="3" borderId="0" applyNumberFormat="0" applyBorder="0" applyAlignment="0" applyProtection="0"/>
    <xf numFmtId="0" fontId="3" fillId="11" borderId="0" applyNumberFormat="0" applyBorder="0" applyAlignment="0" applyProtection="0"/>
    <xf numFmtId="0" fontId="26" fillId="0" borderId="0"/>
    <xf numFmtId="0" fontId="1" fillId="0" borderId="0"/>
    <xf numFmtId="0" fontId="4" fillId="2" borderId="1" applyNumberFormat="0" applyAlignment="0" applyProtection="0"/>
    <xf numFmtId="0" fontId="5" fillId="0" borderId="2" applyNumberFormat="0" applyFill="0" applyAlignment="0" applyProtection="0"/>
    <xf numFmtId="0" fontId="6" fillId="0" borderId="3"/>
    <xf numFmtId="0" fontId="7" fillId="0" borderId="4" applyNumberFormat="0" applyFill="0" applyAlignment="0" applyProtection="0"/>
    <xf numFmtId="0" fontId="8" fillId="0" borderId="5" applyNumberFormat="0" applyFill="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10" fillId="8" borderId="0" applyNumberFormat="0" applyBorder="0" applyAlignment="0" applyProtection="0"/>
    <xf numFmtId="0" fontId="11" fillId="4" borderId="6" applyNumberFormat="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2" fillId="10"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0" borderId="0" applyNumberFormat="0" applyBorder="0" applyAlignment="0" applyProtection="0"/>
    <xf numFmtId="0" fontId="2" fillId="15" borderId="0" applyNumberFormat="0" applyBorder="0" applyAlignment="0" applyProtection="0"/>
    <xf numFmtId="0" fontId="14" fillId="0" borderId="7" applyNumberFormat="0" applyFill="0" applyAlignment="0" applyProtection="0"/>
    <xf numFmtId="0" fontId="15" fillId="16" borderId="8" applyNumberFormat="0" applyAlignment="0" applyProtection="0"/>
    <xf numFmtId="0" fontId="16" fillId="2" borderId="9" applyNumberFormat="0" applyAlignment="0" applyProtection="0"/>
    <xf numFmtId="0" fontId="17" fillId="17" borderId="0" applyNumberFormat="0" applyBorder="0" applyAlignment="0" applyProtection="0"/>
    <xf numFmtId="164" fontId="11" fillId="0" borderId="0"/>
    <xf numFmtId="0" fontId="18" fillId="3" borderId="9" applyNumberFormat="0" applyAlignment="0" applyProtection="0"/>
    <xf numFmtId="0" fontId="19" fillId="0" borderId="10" applyNumberFormat="0" applyFill="0" applyAlignment="0" applyProtection="0"/>
  </cellStyleXfs>
  <cellXfs count="58">
    <xf numFmtId="0" fontId="0" fillId="0" borderId="0" xfId="0"/>
    <xf numFmtId="0" fontId="20" fillId="0" borderId="0" xfId="20" applyFont="1"/>
    <xf numFmtId="0" fontId="20" fillId="0" borderId="0" xfId="20" applyFont="1" applyAlignment="1">
      <alignment wrapText="1"/>
    </xf>
    <xf numFmtId="0" fontId="20" fillId="0" borderId="0" xfId="20" applyFont="1" applyProtection="1">
      <protection locked="0"/>
    </xf>
    <xf numFmtId="1" fontId="21" fillId="6" borderId="0" xfId="20" applyNumberFormat="1" applyFont="1" applyFill="1" applyAlignment="1" applyProtection="1">
      <alignment horizontal="left" wrapText="1"/>
    </xf>
    <xf numFmtId="165" fontId="21" fillId="0" borderId="0" xfId="43" applyNumberFormat="1" applyFont="1" applyFill="1" applyBorder="1" applyAlignment="1" applyProtection="1"/>
    <xf numFmtId="3" fontId="21" fillId="0" borderId="0" xfId="20" applyNumberFormat="1" applyFont="1" applyAlignment="1" applyProtection="1">
      <alignment horizontal="center"/>
    </xf>
    <xf numFmtId="0" fontId="22" fillId="0" borderId="0" xfId="20" applyFont="1" applyProtection="1">
      <protection locked="0"/>
    </xf>
    <xf numFmtId="0" fontId="21" fillId="0" borderId="0" xfId="20" applyFont="1" applyProtection="1"/>
    <xf numFmtId="1" fontId="21" fillId="0" borderId="0" xfId="20" applyNumberFormat="1" applyFont="1" applyFill="1" applyAlignment="1" applyProtection="1">
      <alignment horizontal="left" wrapText="1"/>
    </xf>
    <xf numFmtId="0" fontId="23" fillId="0" borderId="0" xfId="20" applyFont="1"/>
    <xf numFmtId="0" fontId="24" fillId="0" borderId="0" xfId="20" applyFont="1" applyAlignment="1">
      <alignment horizontal="right"/>
    </xf>
    <xf numFmtId="0" fontId="24" fillId="0" borderId="0" xfId="20" applyFont="1"/>
    <xf numFmtId="1" fontId="23" fillId="0" borderId="0" xfId="20" applyNumberFormat="1" applyFont="1" applyFill="1" applyAlignment="1" applyProtection="1">
      <alignment horizontal="left" wrapText="1"/>
    </xf>
    <xf numFmtId="165" fontId="23" fillId="0" borderId="0" xfId="43" applyNumberFormat="1" applyFont="1" applyFill="1" applyBorder="1" applyAlignment="1" applyProtection="1"/>
    <xf numFmtId="3" fontId="23" fillId="0" borderId="0" xfId="20" applyNumberFormat="1" applyFont="1" applyAlignment="1" applyProtection="1">
      <alignment horizontal="center"/>
    </xf>
    <xf numFmtId="0" fontId="24" fillId="0" borderId="0" xfId="20" applyFont="1" applyProtection="1">
      <protection locked="0"/>
    </xf>
    <xf numFmtId="0" fontId="23" fillId="0" borderId="0" xfId="20" applyFont="1" applyProtection="1"/>
    <xf numFmtId="0" fontId="20" fillId="0" borderId="11" xfId="20" applyFont="1" applyBorder="1"/>
    <xf numFmtId="0" fontId="20" fillId="0" borderId="0" xfId="21" applyFont="1" applyAlignment="1">
      <alignment wrapText="1"/>
    </xf>
    <xf numFmtId="0" fontId="20" fillId="0" borderId="11" xfId="20" applyFont="1" applyBorder="1" applyProtection="1">
      <protection locked="0"/>
    </xf>
    <xf numFmtId="0" fontId="20" fillId="0" borderId="11" xfId="20" applyFont="1" applyBorder="1" applyAlignment="1">
      <alignment wrapText="1"/>
    </xf>
    <xf numFmtId="0" fontId="20" fillId="0" borderId="13" xfId="20" applyFont="1" applyBorder="1"/>
    <xf numFmtId="0" fontId="20" fillId="0" borderId="14" xfId="21" applyFont="1" applyBorder="1" applyAlignment="1">
      <alignment wrapText="1"/>
    </xf>
    <xf numFmtId="0" fontId="20" fillId="0" borderId="15" xfId="20" applyFont="1" applyBorder="1"/>
    <xf numFmtId="0" fontId="20" fillId="0" borderId="11" xfId="21" applyFont="1" applyBorder="1" applyAlignment="1">
      <alignment wrapText="1"/>
    </xf>
    <xf numFmtId="0" fontId="20" fillId="0" borderId="17" xfId="21" applyFont="1" applyBorder="1" applyAlignment="1">
      <alignment wrapText="1"/>
    </xf>
    <xf numFmtId="0" fontId="20" fillId="0" borderId="17" xfId="20" applyFont="1" applyBorder="1"/>
    <xf numFmtId="0" fontId="20" fillId="0" borderId="16" xfId="20" applyFont="1" applyBorder="1"/>
    <xf numFmtId="0" fontId="20" fillId="0" borderId="12" xfId="20" applyFont="1" applyBorder="1"/>
    <xf numFmtId="0" fontId="20" fillId="2" borderId="11" xfId="20" applyFont="1" applyFill="1" applyBorder="1"/>
    <xf numFmtId="0" fontId="20" fillId="2" borderId="11" xfId="20" applyFont="1" applyFill="1" applyBorder="1" applyProtection="1">
      <protection locked="0"/>
    </xf>
    <xf numFmtId="0" fontId="20" fillId="2" borderId="0" xfId="20" applyFont="1" applyFill="1"/>
    <xf numFmtId="0" fontId="20" fillId="0" borderId="11" xfId="20" applyFont="1" applyBorder="1" applyAlignment="1" applyProtection="1">
      <alignment vertical="top" wrapText="1"/>
    </xf>
    <xf numFmtId="0" fontId="20" fillId="0" borderId="11" xfId="20" applyFont="1" applyBorder="1" applyAlignment="1" applyProtection="1">
      <alignment vertical="top" wrapText="1"/>
      <protection locked="0"/>
    </xf>
    <xf numFmtId="0" fontId="20" fillId="2" borderId="11" xfId="20" applyFont="1" applyFill="1" applyBorder="1" applyAlignment="1">
      <alignment wrapText="1"/>
    </xf>
    <xf numFmtId="0" fontId="20" fillId="0" borderId="14" xfId="20" applyFont="1" applyBorder="1"/>
    <xf numFmtId="0" fontId="20" fillId="0" borderId="16" xfId="20" applyFont="1" applyBorder="1" applyAlignment="1">
      <alignment wrapText="1"/>
    </xf>
    <xf numFmtId="0" fontId="20" fillId="0" borderId="16" xfId="21" applyFont="1" applyBorder="1" applyAlignment="1">
      <alignment wrapText="1"/>
    </xf>
    <xf numFmtId="14" fontId="20" fillId="0" borderId="11" xfId="21" applyNumberFormat="1" applyFont="1" applyBorder="1" applyAlignment="1">
      <alignment wrapText="1"/>
    </xf>
    <xf numFmtId="0" fontId="20" fillId="0" borderId="12" xfId="20" applyFont="1" applyBorder="1" applyAlignment="1">
      <alignment wrapText="1"/>
    </xf>
    <xf numFmtId="0" fontId="24" fillId="0" borderId="0" xfId="20" applyFont="1" applyAlignment="1"/>
    <xf numFmtId="0" fontId="27" fillId="0" borderId="0" xfId="21" applyFont="1"/>
    <xf numFmtId="0" fontId="28" fillId="0" borderId="0" xfId="20" applyFont="1" applyAlignment="1">
      <alignment vertical="center"/>
    </xf>
    <xf numFmtId="0" fontId="20" fillId="0" borderId="0" xfId="20" applyFont="1" applyAlignment="1"/>
    <xf numFmtId="0" fontId="27" fillId="0" borderId="0" xfId="21" applyFont="1" applyAlignment="1">
      <alignment wrapText="1"/>
    </xf>
    <xf numFmtId="14" fontId="27" fillId="0" borderId="0" xfId="21" applyNumberFormat="1" applyFont="1" applyAlignment="1">
      <alignment wrapText="1"/>
    </xf>
    <xf numFmtId="0" fontId="25" fillId="0" borderId="12" xfId="20" applyFont="1" applyBorder="1" applyAlignment="1" applyProtection="1">
      <alignment horizontal="center" vertical="center" wrapText="1"/>
      <protection locked="0"/>
    </xf>
    <xf numFmtId="0" fontId="20" fillId="0" borderId="12" xfId="20" applyFont="1" applyBorder="1" applyAlignment="1" applyProtection="1">
      <alignment horizontal="center" vertical="center" wrapText="1"/>
      <protection locked="0"/>
    </xf>
    <xf numFmtId="0" fontId="25" fillId="0" borderId="12" xfId="20" applyFont="1" applyBorder="1" applyAlignment="1" applyProtection="1">
      <alignment horizontal="center" vertical="center"/>
      <protection locked="0"/>
    </xf>
    <xf numFmtId="0" fontId="20" fillId="18" borderId="18" xfId="20" applyFont="1" applyFill="1" applyBorder="1"/>
    <xf numFmtId="0" fontId="20" fillId="18" borderId="19" xfId="20" applyFont="1" applyFill="1" applyBorder="1"/>
    <xf numFmtId="1" fontId="25" fillId="18" borderId="19" xfId="20" applyNumberFormat="1" applyFont="1" applyFill="1" applyBorder="1" applyAlignment="1" applyProtection="1">
      <alignment horizontal="center" vertical="center" wrapText="1"/>
    </xf>
    <xf numFmtId="1" fontId="25" fillId="18" borderId="19" xfId="20" applyNumberFormat="1" applyFont="1" applyFill="1" applyBorder="1" applyAlignment="1" applyProtection="1">
      <alignment horizontal="center" vertical="center"/>
    </xf>
    <xf numFmtId="0" fontId="25" fillId="18" borderId="19" xfId="20" applyFont="1" applyFill="1" applyBorder="1" applyAlignment="1" applyProtection="1">
      <alignment horizontal="center" vertical="center" wrapText="1"/>
      <protection locked="0"/>
    </xf>
    <xf numFmtId="0" fontId="20" fillId="18" borderId="19" xfId="20" applyFont="1" applyFill="1" applyBorder="1" applyAlignment="1" applyProtection="1">
      <alignment horizontal="center" vertical="center" wrapText="1"/>
      <protection locked="0"/>
    </xf>
    <xf numFmtId="0" fontId="25" fillId="18" borderId="19" xfId="20" applyFont="1" applyFill="1" applyBorder="1" applyAlignment="1" applyProtection="1">
      <alignment horizontal="center" vertical="center"/>
    </xf>
    <xf numFmtId="0" fontId="25" fillId="18" borderId="20" xfId="20" applyFont="1" applyFill="1" applyBorder="1" applyAlignment="1" applyProtection="1">
      <alignment horizontal="center" vertical="center"/>
      <protection locked="0"/>
    </xf>
  </cellXfs>
  <cellStyles count="46">
    <cellStyle name="20 % – Poudarek1" xfId="1" builtinId="30" customBuiltin="1"/>
    <cellStyle name="20 % – Poudarek2" xfId="2" builtinId="34" customBuiltin="1"/>
    <cellStyle name="20 % – Poudarek3" xfId="3" builtinId="38" customBuiltin="1"/>
    <cellStyle name="20 % – Poudarek4" xfId="4" builtinId="42" customBuiltin="1"/>
    <cellStyle name="20 % – Poudarek5" xfId="5" builtinId="46" customBuiltin="1"/>
    <cellStyle name="20 % – Poudarek6" xfId="6" builtinId="50" customBuiltin="1"/>
    <cellStyle name="40 % – Poudarek1" xfId="7" builtinId="31" customBuiltin="1"/>
    <cellStyle name="40 % – Poudarek2" xfId="8" builtinId="35" customBuiltin="1"/>
    <cellStyle name="40 % – Poudarek3" xfId="9" builtinId="39" customBuiltin="1"/>
    <cellStyle name="40 % – Poudarek4" xfId="10" builtinId="43" customBuiltin="1"/>
    <cellStyle name="40 % – Poudarek5" xfId="11" builtinId="47" customBuiltin="1"/>
    <cellStyle name="40 % – Poudarek6" xfId="12" builtinId="51" customBuiltin="1"/>
    <cellStyle name="60 % – Poudarek1" xfId="13" builtinId="32" customBuiltin="1"/>
    <cellStyle name="60 % – Poudarek2" xfId="14" builtinId="36" customBuiltin="1"/>
    <cellStyle name="60 % – Poudarek3" xfId="15" builtinId="40" customBuiltin="1"/>
    <cellStyle name="60 % – Poudarek4" xfId="16" builtinId="44" customBuiltin="1"/>
    <cellStyle name="60 % – Poudarek5" xfId="17" builtinId="48" customBuiltin="1"/>
    <cellStyle name="60 % – Poudarek6" xfId="18" builtinId="52" customBuiltin="1"/>
    <cellStyle name="Dobro" xfId="19" builtinId="26" customBuiltin="1"/>
    <cellStyle name="Excel Built-in Normal" xfId="20"/>
    <cellStyle name="Excel Built-in Normal 1" xfId="21"/>
    <cellStyle name="Izhod" xfId="22" builtinId="21" customBuiltin="1"/>
    <cellStyle name="Naslov 1" xfId="23" builtinId="16" customBuiltin="1"/>
    <cellStyle name="Naslov 1 1" xfId="24"/>
    <cellStyle name="Naslov 2" xfId="25" builtinId="17" customBuiltin="1"/>
    <cellStyle name="Naslov 3" xfId="26" builtinId="18" customBuiltin="1"/>
    <cellStyle name="Naslov 4" xfId="27" builtinId="19" customBuiltin="1"/>
    <cellStyle name="Naslov 5" xfId="28"/>
    <cellStyle name="Navadno" xfId="0" builtinId="0"/>
    <cellStyle name="Nevtralno" xfId="29" builtinId="28" customBuiltin="1"/>
    <cellStyle name="Opomba" xfId="30" builtinId="10" customBuiltin="1"/>
    <cellStyle name="Opozorilo" xfId="31" builtinId="11" customBuiltin="1"/>
    <cellStyle name="Pojasnjevalno besedilo" xfId="32" builtinId="53" customBuiltin="1"/>
    <cellStyle name="Poudarek1" xfId="33" builtinId="29" customBuiltin="1"/>
    <cellStyle name="Poudarek2" xfId="34" builtinId="33" customBuiltin="1"/>
    <cellStyle name="Poudarek3" xfId="35" builtinId="37" customBuiltin="1"/>
    <cellStyle name="Poudarek4" xfId="36" builtinId="41" customBuiltin="1"/>
    <cellStyle name="Poudarek5" xfId="37" builtinId="45" customBuiltin="1"/>
    <cellStyle name="Poudarek6" xfId="38" builtinId="49" customBuiltin="1"/>
    <cellStyle name="Povezana celica" xfId="39" builtinId="24" customBuiltin="1"/>
    <cellStyle name="Preveri celico" xfId="40" builtinId="23" customBuiltin="1"/>
    <cellStyle name="Računanje" xfId="41" builtinId="22" customBuiltin="1"/>
    <cellStyle name="Slabo" xfId="42" builtinId="27" customBuiltin="1"/>
    <cellStyle name="Vejica" xfId="43" builtinId="3"/>
    <cellStyle name="Vnos" xfId="44" builtinId="20" customBuiltin="1"/>
    <cellStyle name="Vsota" xfId="45" builtinId="25"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3333"/>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O172"/>
  <sheetViews>
    <sheetView tabSelected="1" topLeftCell="C43" zoomScale="110" zoomScaleNormal="110" workbookViewId="0">
      <selection activeCell="C48" sqref="A48:XFD48"/>
    </sheetView>
  </sheetViews>
  <sheetFormatPr defaultRowHeight="12"/>
  <cols>
    <col min="1" max="1" width="10.28515625" style="1" customWidth="1"/>
    <col min="2" max="2" width="8.140625" style="1" customWidth="1"/>
    <col min="3" max="3" width="11.28515625" style="1" customWidth="1"/>
    <col min="4" max="4" width="15" style="1" customWidth="1"/>
    <col min="5" max="5" width="13.140625" style="1" customWidth="1"/>
    <col min="6" max="6" width="40.28515625" style="2" customWidth="1"/>
    <col min="7" max="7" width="5.28515625" style="1" customWidth="1"/>
    <col min="8" max="8" width="8.28515625" style="1" customWidth="1"/>
    <col min="9" max="9" width="9.140625" style="3"/>
    <col min="10" max="10" width="5.5703125" style="3" customWidth="1"/>
    <col min="11" max="11" width="9.140625" style="3"/>
    <col min="12" max="12" width="9.7109375" style="1" customWidth="1"/>
    <col min="13" max="13" width="13.5703125" style="3" customWidth="1"/>
    <col min="14" max="14" width="12" style="3" customWidth="1"/>
    <col min="15" max="15" width="13.85546875" style="3" customWidth="1"/>
    <col min="16" max="16384" width="9.140625" style="1"/>
  </cols>
  <sheetData>
    <row r="2" spans="3:12">
      <c r="F2" s="4" t="s">
        <v>0</v>
      </c>
      <c r="G2" s="5"/>
      <c r="H2" s="6"/>
      <c r="I2" s="7"/>
      <c r="J2" s="7"/>
      <c r="K2" s="7"/>
      <c r="L2" s="8" t="s">
        <v>1</v>
      </c>
    </row>
    <row r="3" spans="3:12">
      <c r="F3" s="9"/>
      <c r="G3" s="5"/>
      <c r="H3" s="6"/>
      <c r="I3" s="7"/>
      <c r="J3" s="7"/>
      <c r="K3" s="7"/>
      <c r="L3" s="8"/>
    </row>
    <row r="4" spans="3:12">
      <c r="C4" s="10" t="s">
        <v>2</v>
      </c>
      <c r="F4" s="9"/>
      <c r="G4" s="5"/>
      <c r="H4" s="6"/>
      <c r="I4" s="7"/>
      <c r="J4" s="7"/>
      <c r="K4" s="7"/>
      <c r="L4" s="8"/>
    </row>
    <row r="5" spans="3:12">
      <c r="C5" s="11" t="s">
        <v>3</v>
      </c>
      <c r="D5" s="12" t="s">
        <v>4</v>
      </c>
      <c r="F5" s="9"/>
      <c r="G5" s="5"/>
      <c r="H5" s="6"/>
      <c r="I5" s="7"/>
      <c r="J5" s="7"/>
      <c r="K5" s="7"/>
      <c r="L5" s="8"/>
    </row>
    <row r="6" spans="3:12">
      <c r="C6" s="11" t="s">
        <v>5</v>
      </c>
      <c r="D6" s="12" t="s">
        <v>6</v>
      </c>
      <c r="F6" s="9"/>
      <c r="G6" s="5"/>
      <c r="H6" s="6"/>
      <c r="I6" s="7"/>
      <c r="J6" s="7"/>
      <c r="K6" s="7"/>
      <c r="L6" s="8"/>
    </row>
    <row r="7" spans="3:12">
      <c r="C7" s="11" t="s">
        <v>7</v>
      </c>
      <c r="D7" s="12" t="s">
        <v>8</v>
      </c>
      <c r="F7" s="9"/>
      <c r="G7" s="5"/>
      <c r="H7" s="6"/>
      <c r="I7" s="7"/>
      <c r="J7" s="7"/>
      <c r="K7" s="7"/>
      <c r="L7" s="8"/>
    </row>
    <row r="8" spans="3:12">
      <c r="C8" s="11" t="s">
        <v>9</v>
      </c>
      <c r="D8" s="12" t="s">
        <v>10</v>
      </c>
      <c r="F8" s="9"/>
      <c r="G8" s="5"/>
      <c r="H8" s="6"/>
      <c r="I8" s="7"/>
      <c r="J8" s="7"/>
      <c r="K8" s="7"/>
      <c r="L8" s="8"/>
    </row>
    <row r="9" spans="3:12">
      <c r="C9" s="11" t="s">
        <v>11</v>
      </c>
      <c r="D9" s="12" t="s">
        <v>12</v>
      </c>
      <c r="F9" s="9"/>
      <c r="G9" s="5"/>
      <c r="H9" s="6"/>
      <c r="I9" s="7"/>
      <c r="J9" s="7"/>
      <c r="K9" s="7"/>
      <c r="L9" s="8"/>
    </row>
    <row r="10" spans="3:12">
      <c r="C10" s="11" t="s">
        <v>13</v>
      </c>
      <c r="D10" s="12" t="s">
        <v>14</v>
      </c>
      <c r="F10" s="9"/>
      <c r="G10" s="5"/>
      <c r="H10" s="6"/>
      <c r="I10" s="7"/>
      <c r="J10" s="7"/>
      <c r="K10" s="7"/>
      <c r="L10" s="8"/>
    </row>
    <row r="11" spans="3:12">
      <c r="C11" s="11" t="s">
        <v>15</v>
      </c>
      <c r="D11" s="12" t="s">
        <v>16</v>
      </c>
      <c r="F11" s="9"/>
      <c r="G11" s="5"/>
      <c r="H11" s="6"/>
      <c r="I11" s="7"/>
      <c r="J11" s="7"/>
      <c r="K11" s="7"/>
      <c r="L11" s="8"/>
    </row>
    <row r="12" spans="3:12">
      <c r="C12" s="11"/>
      <c r="D12" s="12" t="s">
        <v>17</v>
      </c>
      <c r="F12" s="9"/>
      <c r="G12" s="5"/>
      <c r="H12" s="6"/>
      <c r="I12" s="7"/>
      <c r="J12" s="7"/>
      <c r="K12" s="7"/>
      <c r="L12" s="8"/>
    </row>
    <row r="13" spans="3:12">
      <c r="C13" s="11" t="s">
        <v>18</v>
      </c>
      <c r="D13" s="12" t="s">
        <v>19</v>
      </c>
      <c r="F13" s="9"/>
      <c r="G13" s="5"/>
      <c r="H13" s="6"/>
      <c r="I13" s="7"/>
      <c r="J13" s="7"/>
      <c r="K13" s="7"/>
      <c r="L13" s="8"/>
    </row>
    <row r="14" spans="3:12">
      <c r="C14" s="11"/>
      <c r="D14" s="12" t="s">
        <v>20</v>
      </c>
      <c r="F14" s="9"/>
      <c r="G14" s="5"/>
      <c r="H14" s="6"/>
      <c r="I14" s="7"/>
      <c r="J14" s="7"/>
      <c r="K14" s="7"/>
      <c r="L14" s="8"/>
    </row>
    <row r="15" spans="3:12">
      <c r="C15" s="11" t="s">
        <v>21</v>
      </c>
      <c r="D15" s="12" t="s">
        <v>22</v>
      </c>
      <c r="F15" s="9"/>
      <c r="G15" s="5"/>
      <c r="H15" s="6"/>
      <c r="I15" s="7"/>
      <c r="J15" s="7"/>
      <c r="K15" s="7"/>
      <c r="L15" s="8"/>
    </row>
    <row r="16" spans="3:12">
      <c r="C16" s="11"/>
      <c r="D16" s="12" t="s">
        <v>23</v>
      </c>
      <c r="F16" s="9"/>
      <c r="G16" s="5"/>
      <c r="H16" s="6"/>
      <c r="I16" s="7"/>
      <c r="J16" s="7"/>
      <c r="K16" s="7"/>
      <c r="L16" s="8"/>
    </row>
    <row r="17" spans="1:15">
      <c r="C17" s="11" t="s">
        <v>24</v>
      </c>
      <c r="D17" s="12" t="s">
        <v>25</v>
      </c>
      <c r="F17" s="9"/>
      <c r="G17" s="5"/>
      <c r="H17" s="6"/>
      <c r="I17" s="7"/>
      <c r="J17" s="7"/>
      <c r="K17" s="7"/>
      <c r="L17" s="8"/>
    </row>
    <row r="18" spans="1:15">
      <c r="C18" s="11"/>
      <c r="D18" s="12" t="s">
        <v>26</v>
      </c>
      <c r="F18" s="9"/>
      <c r="G18" s="5"/>
      <c r="H18" s="6"/>
      <c r="I18" s="7"/>
      <c r="J18" s="7"/>
      <c r="K18" s="7"/>
      <c r="L18" s="8"/>
    </row>
    <row r="19" spans="1:15">
      <c r="C19" s="11" t="s">
        <v>27</v>
      </c>
      <c r="D19" s="12" t="s">
        <v>28</v>
      </c>
      <c r="F19" s="9"/>
      <c r="G19" s="5"/>
      <c r="H19" s="6"/>
      <c r="I19" s="7"/>
      <c r="J19" s="7"/>
      <c r="K19" s="7"/>
      <c r="L19" s="8"/>
    </row>
    <row r="20" spans="1:15" s="12" customFormat="1">
      <c r="C20" s="11" t="s">
        <v>29</v>
      </c>
      <c r="D20" s="41" t="s">
        <v>30</v>
      </c>
      <c r="F20" s="13"/>
      <c r="G20" s="14"/>
      <c r="H20" s="15"/>
      <c r="I20" s="16"/>
      <c r="J20" s="16"/>
      <c r="K20" s="16"/>
      <c r="L20" s="17"/>
      <c r="M20" s="16"/>
      <c r="N20" s="16"/>
      <c r="O20" s="16"/>
    </row>
    <row r="21" spans="1:15" s="12" customFormat="1">
      <c r="C21" s="11" t="s">
        <v>31</v>
      </c>
      <c r="D21" s="41" t="s">
        <v>32</v>
      </c>
      <c r="F21" s="13"/>
      <c r="G21" s="14"/>
      <c r="H21" s="15"/>
      <c r="I21" s="16"/>
      <c r="J21" s="16"/>
      <c r="K21" s="16"/>
      <c r="L21" s="17"/>
      <c r="M21" s="16"/>
      <c r="N21" s="16"/>
      <c r="O21" s="16"/>
    </row>
    <row r="22" spans="1:15" s="12" customFormat="1">
      <c r="C22" s="11" t="s">
        <v>33</v>
      </c>
      <c r="D22" s="41" t="s">
        <v>34</v>
      </c>
      <c r="F22" s="13"/>
      <c r="G22" s="14"/>
      <c r="H22" s="15"/>
      <c r="I22" s="16"/>
      <c r="J22" s="16"/>
      <c r="K22" s="16"/>
      <c r="L22" s="17"/>
      <c r="M22" s="16"/>
      <c r="N22" s="16"/>
      <c r="O22" s="16"/>
    </row>
    <row r="23" spans="1:15" s="12" customFormat="1">
      <c r="C23" s="11" t="s">
        <v>35</v>
      </c>
      <c r="D23" s="41" t="s">
        <v>36</v>
      </c>
      <c r="F23" s="13"/>
      <c r="G23" s="14"/>
      <c r="H23" s="15"/>
      <c r="I23" s="16"/>
      <c r="J23" s="16"/>
      <c r="K23" s="16"/>
      <c r="L23" s="17"/>
      <c r="M23" s="16"/>
      <c r="N23" s="16"/>
      <c r="O23" s="16"/>
    </row>
    <row r="24" spans="1:15" s="12" customFormat="1" ht="12.75" thickBot="1">
      <c r="C24" s="11"/>
      <c r="D24" s="41"/>
      <c r="F24" s="13"/>
      <c r="G24" s="14"/>
      <c r="H24" s="15"/>
      <c r="I24" s="16"/>
      <c r="J24" s="16"/>
      <c r="K24" s="16"/>
      <c r="L24" s="17"/>
      <c r="M24" s="16"/>
      <c r="N24" s="16"/>
      <c r="O24" s="16"/>
    </row>
    <row r="25" spans="1:15" ht="48.75" thickBot="1">
      <c r="A25" s="18" t="s">
        <v>37</v>
      </c>
      <c r="B25" s="22" t="s">
        <v>38</v>
      </c>
      <c r="C25" s="50" t="s">
        <v>39</v>
      </c>
      <c r="D25" s="51" t="s">
        <v>40</v>
      </c>
      <c r="E25" s="51" t="s">
        <v>41</v>
      </c>
      <c r="F25" s="52" t="s">
        <v>42</v>
      </c>
      <c r="G25" s="52" t="s">
        <v>43</v>
      </c>
      <c r="H25" s="53" t="s">
        <v>44</v>
      </c>
      <c r="I25" s="54" t="s">
        <v>45</v>
      </c>
      <c r="J25" s="55" t="s">
        <v>46</v>
      </c>
      <c r="K25" s="54" t="s">
        <v>47</v>
      </c>
      <c r="L25" s="56" t="s">
        <v>48</v>
      </c>
      <c r="M25" s="54" t="s">
        <v>49</v>
      </c>
      <c r="N25" s="54" t="s">
        <v>50</v>
      </c>
      <c r="O25" s="57" t="s">
        <v>51</v>
      </c>
    </row>
    <row r="26" spans="1:15" ht="36">
      <c r="A26" s="18"/>
      <c r="B26" s="18"/>
      <c r="C26" s="29"/>
      <c r="D26" s="29"/>
      <c r="E26" s="29" t="s">
        <v>52</v>
      </c>
      <c r="F26" s="19" t="s">
        <v>53</v>
      </c>
      <c r="G26" s="29">
        <v>2</v>
      </c>
      <c r="H26" s="29" t="s">
        <v>54</v>
      </c>
      <c r="I26" s="47"/>
      <c r="J26" s="48"/>
      <c r="K26" s="47"/>
      <c r="L26" s="29">
        <f t="shared" ref="L26:L56" si="0">K26*G26</f>
        <v>0</v>
      </c>
      <c r="M26" s="47"/>
      <c r="N26" s="47"/>
      <c r="O26" s="49"/>
    </row>
    <row r="27" spans="1:15" ht="36">
      <c r="A27" s="18" t="s">
        <v>55</v>
      </c>
      <c r="B27" s="18" t="s">
        <v>56</v>
      </c>
      <c r="C27" s="18" t="s">
        <v>57</v>
      </c>
      <c r="D27" s="18" t="s">
        <v>58</v>
      </c>
      <c r="E27" s="18" t="s">
        <v>59</v>
      </c>
      <c r="F27" s="21" t="s">
        <v>308</v>
      </c>
      <c r="G27" s="18">
        <v>1</v>
      </c>
      <c r="H27" s="18" t="s">
        <v>54</v>
      </c>
      <c r="I27" s="20"/>
      <c r="J27" s="20"/>
      <c r="K27" s="20"/>
      <c r="L27" s="18">
        <f t="shared" si="0"/>
        <v>0</v>
      </c>
      <c r="M27" s="20"/>
      <c r="N27" s="20"/>
      <c r="O27" s="20"/>
    </row>
    <row r="28" spans="1:15" ht="36">
      <c r="A28" s="18"/>
      <c r="B28" s="18"/>
      <c r="C28" s="18"/>
      <c r="D28" s="18"/>
      <c r="E28" s="18" t="s">
        <v>60</v>
      </c>
      <c r="F28" s="21" t="s">
        <v>61</v>
      </c>
      <c r="G28" s="18">
        <v>1</v>
      </c>
      <c r="H28" s="18" t="s">
        <v>54</v>
      </c>
      <c r="I28" s="20"/>
      <c r="J28" s="20"/>
      <c r="K28" s="20"/>
      <c r="L28" s="18">
        <f t="shared" si="0"/>
        <v>0</v>
      </c>
      <c r="M28" s="20"/>
      <c r="N28" s="20"/>
      <c r="O28" s="20"/>
    </row>
    <row r="29" spans="1:15" ht="36">
      <c r="A29" s="18"/>
      <c r="B29" s="18" t="s">
        <v>62</v>
      </c>
      <c r="C29" s="18" t="s">
        <v>63</v>
      </c>
      <c r="D29" s="18" t="s">
        <v>64</v>
      </c>
      <c r="E29" s="18" t="s">
        <v>65</v>
      </c>
      <c r="F29" s="21" t="s">
        <v>66</v>
      </c>
      <c r="G29" s="18">
        <v>2</v>
      </c>
      <c r="H29" s="18" t="s">
        <v>54</v>
      </c>
      <c r="I29" s="20"/>
      <c r="J29" s="20"/>
      <c r="K29" s="20"/>
      <c r="L29" s="18">
        <f t="shared" si="0"/>
        <v>0</v>
      </c>
      <c r="M29" s="20"/>
      <c r="N29" s="20"/>
      <c r="O29" s="20"/>
    </row>
    <row r="30" spans="1:15" ht="36">
      <c r="A30" s="18"/>
      <c r="B30" s="18"/>
      <c r="C30" s="18"/>
      <c r="D30" s="18"/>
      <c r="E30" s="18" t="s">
        <v>67</v>
      </c>
      <c r="F30" s="21" t="s">
        <v>68</v>
      </c>
      <c r="G30" s="18">
        <v>4</v>
      </c>
      <c r="H30" s="18" t="s">
        <v>54</v>
      </c>
      <c r="I30" s="20"/>
      <c r="J30" s="20"/>
      <c r="K30" s="20"/>
      <c r="L30" s="18">
        <f t="shared" si="0"/>
        <v>0</v>
      </c>
      <c r="M30" s="20"/>
      <c r="N30" s="20"/>
      <c r="O30" s="20"/>
    </row>
    <row r="31" spans="1:15" ht="24">
      <c r="A31" s="18"/>
      <c r="B31" s="18"/>
      <c r="C31" s="18"/>
      <c r="D31" s="18"/>
      <c r="E31" s="18" t="s">
        <v>69</v>
      </c>
      <c r="F31" s="21" t="s">
        <v>89</v>
      </c>
      <c r="G31" s="18">
        <v>1</v>
      </c>
      <c r="H31" s="18" t="s">
        <v>54</v>
      </c>
      <c r="I31" s="20"/>
      <c r="J31" s="20"/>
      <c r="K31" s="20"/>
      <c r="L31" s="18">
        <f t="shared" si="0"/>
        <v>0</v>
      </c>
      <c r="M31" s="20"/>
      <c r="N31" s="20"/>
      <c r="O31" s="20"/>
    </row>
    <row r="32" spans="1:15" ht="24">
      <c r="A32" s="18"/>
      <c r="B32" s="18"/>
      <c r="C32" s="18"/>
      <c r="D32" s="18"/>
      <c r="E32" s="18" t="s">
        <v>70</v>
      </c>
      <c r="F32" s="21" t="s">
        <v>71</v>
      </c>
      <c r="G32" s="18">
        <v>2</v>
      </c>
      <c r="H32" s="18" t="s">
        <v>54</v>
      </c>
      <c r="I32" s="20"/>
      <c r="J32" s="20"/>
      <c r="K32" s="20"/>
      <c r="L32" s="18">
        <f t="shared" si="0"/>
        <v>0</v>
      </c>
      <c r="M32" s="20"/>
      <c r="N32" s="20"/>
      <c r="O32" s="20"/>
    </row>
    <row r="33" spans="1:15" ht="36.75">
      <c r="A33" s="18"/>
      <c r="B33" s="18"/>
      <c r="C33" s="18"/>
      <c r="D33" s="42"/>
      <c r="E33" s="18" t="s">
        <v>72</v>
      </c>
      <c r="F33" s="21" t="s">
        <v>73</v>
      </c>
      <c r="G33" s="18">
        <v>2</v>
      </c>
      <c r="H33" s="18" t="s">
        <v>54</v>
      </c>
      <c r="I33" s="20"/>
      <c r="J33" s="20"/>
      <c r="K33" s="20"/>
      <c r="L33" s="18">
        <f t="shared" si="0"/>
        <v>0</v>
      </c>
      <c r="M33" s="20"/>
      <c r="N33" s="20"/>
      <c r="O33" s="20"/>
    </row>
    <row r="34" spans="1:15" ht="36">
      <c r="A34" s="18"/>
      <c r="B34" s="18"/>
      <c r="C34" s="18"/>
      <c r="D34" s="18"/>
      <c r="E34" s="18" t="s">
        <v>74</v>
      </c>
      <c r="F34" s="21" t="s">
        <v>75</v>
      </c>
      <c r="G34" s="18">
        <v>2</v>
      </c>
      <c r="H34" s="18" t="s">
        <v>54</v>
      </c>
      <c r="I34" s="20"/>
      <c r="J34" s="20"/>
      <c r="K34" s="20"/>
      <c r="L34" s="18">
        <f t="shared" si="0"/>
        <v>0</v>
      </c>
      <c r="M34" s="20"/>
      <c r="N34" s="20"/>
      <c r="O34" s="20"/>
    </row>
    <row r="35" spans="1:15" ht="36">
      <c r="A35" s="18"/>
      <c r="B35" s="18"/>
      <c r="C35" s="18"/>
      <c r="D35" s="18"/>
      <c r="E35" s="18" t="s">
        <v>76</v>
      </c>
      <c r="F35" s="21" t="s">
        <v>77</v>
      </c>
      <c r="G35" s="18">
        <v>40</v>
      </c>
      <c r="H35" s="18" t="s">
        <v>54</v>
      </c>
      <c r="I35" s="20"/>
      <c r="J35" s="20"/>
      <c r="K35" s="20"/>
      <c r="L35" s="18">
        <f t="shared" si="0"/>
        <v>0</v>
      </c>
      <c r="M35" s="20"/>
      <c r="N35" s="20"/>
      <c r="O35" s="20"/>
    </row>
    <row r="36" spans="1:15" ht="36">
      <c r="A36" s="18"/>
      <c r="B36" s="18"/>
      <c r="C36" s="18"/>
      <c r="D36" s="18"/>
      <c r="E36" s="18" t="s">
        <v>78</v>
      </c>
      <c r="F36" s="21" t="s">
        <v>79</v>
      </c>
      <c r="G36" s="18">
        <v>2</v>
      </c>
      <c r="H36" s="18" t="s">
        <v>54</v>
      </c>
      <c r="I36" s="20"/>
      <c r="J36" s="20"/>
      <c r="K36" s="20"/>
      <c r="L36" s="18">
        <f t="shared" si="0"/>
        <v>0</v>
      </c>
      <c r="M36" s="20"/>
      <c r="N36" s="20"/>
      <c r="O36" s="20"/>
    </row>
    <row r="37" spans="1:15" ht="36">
      <c r="A37" s="18"/>
      <c r="B37" s="18"/>
      <c r="C37" s="18"/>
      <c r="D37" s="18"/>
      <c r="E37" s="18" t="s">
        <v>80</v>
      </c>
      <c r="F37" s="21" t="s">
        <v>309</v>
      </c>
      <c r="G37" s="18">
        <v>5</v>
      </c>
      <c r="H37" s="18" t="s">
        <v>54</v>
      </c>
      <c r="I37" s="20"/>
      <c r="J37" s="20"/>
      <c r="K37" s="20"/>
      <c r="L37" s="18">
        <f t="shared" si="0"/>
        <v>0</v>
      </c>
      <c r="M37" s="20"/>
      <c r="N37" s="20"/>
      <c r="O37" s="20"/>
    </row>
    <row r="38" spans="1:15" ht="36">
      <c r="A38" s="18"/>
      <c r="B38" s="18"/>
      <c r="C38" s="18"/>
      <c r="D38" s="18"/>
      <c r="E38" s="18" t="s">
        <v>81</v>
      </c>
      <c r="F38" s="21" t="s">
        <v>82</v>
      </c>
      <c r="G38" s="18">
        <v>2</v>
      </c>
      <c r="H38" s="18" t="s">
        <v>54</v>
      </c>
      <c r="I38" s="20"/>
      <c r="J38" s="20"/>
      <c r="K38" s="20"/>
      <c r="L38" s="18">
        <f t="shared" si="0"/>
        <v>0</v>
      </c>
      <c r="M38" s="20"/>
      <c r="N38" s="20"/>
      <c r="O38" s="20"/>
    </row>
    <row r="39" spans="1:15" ht="36">
      <c r="A39" s="18"/>
      <c r="B39" s="18"/>
      <c r="C39" s="18"/>
      <c r="D39" s="18"/>
      <c r="E39" s="18" t="s">
        <v>83</v>
      </c>
      <c r="F39" s="21" t="s">
        <v>310</v>
      </c>
      <c r="G39" s="18">
        <v>1</v>
      </c>
      <c r="H39" s="18" t="s">
        <v>54</v>
      </c>
      <c r="I39" s="20"/>
      <c r="J39" s="20"/>
      <c r="K39" s="20"/>
      <c r="L39" s="18">
        <f t="shared" si="0"/>
        <v>0</v>
      </c>
      <c r="M39" s="20"/>
      <c r="N39" s="20"/>
      <c r="O39" s="20"/>
    </row>
    <row r="40" spans="1:15" ht="24">
      <c r="A40" s="18"/>
      <c r="B40" s="18"/>
      <c r="C40" s="18"/>
      <c r="D40" s="18"/>
      <c r="E40" s="18" t="s">
        <v>84</v>
      </c>
      <c r="F40" s="21" t="s">
        <v>85</v>
      </c>
      <c r="G40" s="18">
        <v>1</v>
      </c>
      <c r="H40" s="18" t="s">
        <v>54</v>
      </c>
      <c r="I40" s="20"/>
      <c r="J40" s="20"/>
      <c r="K40" s="20"/>
      <c r="L40" s="18">
        <f t="shared" si="0"/>
        <v>0</v>
      </c>
      <c r="M40" s="20"/>
      <c r="N40" s="20"/>
      <c r="O40" s="20"/>
    </row>
    <row r="41" spans="1:15" ht="24">
      <c r="A41" s="18"/>
      <c r="B41" s="18"/>
      <c r="C41" s="18"/>
      <c r="D41" s="18"/>
      <c r="E41" s="18" t="s">
        <v>86</v>
      </c>
      <c r="F41" s="19" t="s">
        <v>87</v>
      </c>
      <c r="G41" s="18">
        <v>1</v>
      </c>
      <c r="H41" s="18" t="s">
        <v>54</v>
      </c>
      <c r="I41" s="20"/>
      <c r="J41" s="20"/>
      <c r="K41" s="20"/>
      <c r="L41" s="18">
        <f t="shared" si="0"/>
        <v>0</v>
      </c>
      <c r="M41" s="20"/>
      <c r="N41" s="20"/>
      <c r="O41" s="20"/>
    </row>
    <row r="42" spans="1:15" ht="24">
      <c r="A42" s="18"/>
      <c r="B42" s="18"/>
      <c r="C42" s="18"/>
      <c r="D42" s="18"/>
      <c r="E42" s="22" t="s">
        <v>88</v>
      </c>
      <c r="F42" s="23" t="s">
        <v>89</v>
      </c>
      <c r="G42" s="24">
        <v>1</v>
      </c>
      <c r="H42" s="18" t="s">
        <v>54</v>
      </c>
      <c r="I42" s="20"/>
      <c r="J42" s="20"/>
      <c r="K42" s="20"/>
      <c r="L42" s="18">
        <f t="shared" si="0"/>
        <v>0</v>
      </c>
      <c r="M42" s="20"/>
      <c r="N42" s="20"/>
      <c r="O42" s="20"/>
    </row>
    <row r="43" spans="1:15" ht="36">
      <c r="A43" s="18"/>
      <c r="B43" s="18"/>
      <c r="C43" s="18"/>
      <c r="D43" s="18"/>
      <c r="E43" s="22" t="s">
        <v>90</v>
      </c>
      <c r="F43" s="25" t="s">
        <v>91</v>
      </c>
      <c r="G43" s="18">
        <v>20</v>
      </c>
      <c r="H43" s="28" t="s">
        <v>54</v>
      </c>
      <c r="I43" s="20"/>
      <c r="J43" s="20"/>
      <c r="K43" s="20"/>
      <c r="L43" s="18">
        <f t="shared" si="0"/>
        <v>0</v>
      </c>
      <c r="M43" s="20"/>
      <c r="N43" s="20"/>
      <c r="O43" s="20"/>
    </row>
    <row r="44" spans="1:15" ht="36">
      <c r="A44" s="18"/>
      <c r="B44" s="18"/>
      <c r="C44" s="18"/>
      <c r="D44" s="18"/>
      <c r="E44" s="22" t="s">
        <v>92</v>
      </c>
      <c r="F44" s="26" t="s">
        <v>311</v>
      </c>
      <c r="G44" s="27">
        <v>4</v>
      </c>
      <c r="H44" s="28" t="s">
        <v>54</v>
      </c>
      <c r="I44" s="20"/>
      <c r="J44" s="20"/>
      <c r="K44" s="20"/>
      <c r="L44" s="18">
        <f t="shared" si="0"/>
        <v>0</v>
      </c>
      <c r="M44" s="20"/>
      <c r="N44" s="20"/>
      <c r="O44" s="20"/>
    </row>
    <row r="45" spans="1:15" ht="36">
      <c r="A45" s="18"/>
      <c r="B45" s="18" t="s">
        <v>93</v>
      </c>
      <c r="C45" s="18" t="s">
        <v>94</v>
      </c>
      <c r="D45" s="18" t="s">
        <v>95</v>
      </c>
      <c r="E45" s="18" t="s">
        <v>96</v>
      </c>
      <c r="F45" s="19" t="s">
        <v>97</v>
      </c>
      <c r="G45" s="29">
        <v>20</v>
      </c>
      <c r="H45" s="18" t="s">
        <v>54</v>
      </c>
      <c r="I45" s="20"/>
      <c r="J45" s="20"/>
      <c r="K45" s="20"/>
      <c r="L45" s="18">
        <f t="shared" si="0"/>
        <v>0</v>
      </c>
      <c r="M45" s="20"/>
      <c r="N45" s="20"/>
      <c r="O45" s="20"/>
    </row>
    <row r="46" spans="1:15" ht="24">
      <c r="A46" s="18"/>
      <c r="B46" s="18"/>
      <c r="C46" s="18"/>
      <c r="D46" s="18"/>
      <c r="E46" s="18" t="s">
        <v>98</v>
      </c>
      <c r="F46" s="21" t="s">
        <v>99</v>
      </c>
      <c r="G46" s="18">
        <v>50</v>
      </c>
      <c r="H46" s="18" t="s">
        <v>54</v>
      </c>
      <c r="I46" s="20"/>
      <c r="J46" s="20"/>
      <c r="K46" s="20"/>
      <c r="L46" s="18">
        <f t="shared" si="0"/>
        <v>0</v>
      </c>
      <c r="M46" s="20"/>
      <c r="N46" s="20"/>
      <c r="O46" s="20"/>
    </row>
    <row r="47" spans="1:15" ht="24">
      <c r="A47" s="18"/>
      <c r="B47" s="18"/>
      <c r="C47" s="18"/>
      <c r="D47" s="18"/>
      <c r="E47" s="18" t="s">
        <v>100</v>
      </c>
      <c r="F47" s="21" t="s">
        <v>101</v>
      </c>
      <c r="G47" s="18">
        <v>4</v>
      </c>
      <c r="H47" s="18" t="s">
        <v>54</v>
      </c>
      <c r="I47" s="20"/>
      <c r="J47" s="20"/>
      <c r="K47" s="20"/>
      <c r="L47" s="18">
        <f t="shared" si="0"/>
        <v>0</v>
      </c>
      <c r="M47" s="20"/>
      <c r="N47" s="20"/>
      <c r="O47" s="20"/>
    </row>
    <row r="48" spans="1:15" ht="36">
      <c r="A48" s="18"/>
      <c r="B48" s="18"/>
      <c r="C48" s="18"/>
      <c r="D48" s="18"/>
      <c r="E48" s="18" t="s">
        <v>102</v>
      </c>
      <c r="F48" s="21" t="s">
        <v>103</v>
      </c>
      <c r="G48" s="18">
        <v>400</v>
      </c>
      <c r="H48" s="18" t="s">
        <v>54</v>
      </c>
      <c r="I48" s="20"/>
      <c r="J48" s="20"/>
      <c r="K48" s="20"/>
      <c r="L48" s="18">
        <f t="shared" si="0"/>
        <v>0</v>
      </c>
      <c r="M48" s="20"/>
      <c r="N48" s="20"/>
      <c r="O48" s="20"/>
    </row>
    <row r="49" spans="1:15" ht="24">
      <c r="A49" s="18"/>
      <c r="B49" s="18"/>
      <c r="C49" s="18"/>
      <c r="D49" s="18"/>
      <c r="E49" s="18" t="s">
        <v>104</v>
      </c>
      <c r="F49" s="21" t="s">
        <v>105</v>
      </c>
      <c r="G49" s="18">
        <v>90</v>
      </c>
      <c r="H49" s="18" t="s">
        <v>54</v>
      </c>
      <c r="I49" s="20"/>
      <c r="J49" s="20"/>
      <c r="K49" s="20"/>
      <c r="L49" s="18">
        <f t="shared" si="0"/>
        <v>0</v>
      </c>
      <c r="M49" s="20"/>
      <c r="N49" s="20"/>
      <c r="O49" s="20"/>
    </row>
    <row r="50" spans="1:15" ht="24">
      <c r="A50" s="18"/>
      <c r="B50" s="18"/>
      <c r="C50" s="18"/>
      <c r="D50" s="18"/>
      <c r="E50" s="18" t="s">
        <v>106</v>
      </c>
      <c r="F50" s="21" t="s">
        <v>107</v>
      </c>
      <c r="G50" s="18">
        <v>10</v>
      </c>
      <c r="H50" s="18" t="s">
        <v>54</v>
      </c>
      <c r="I50" s="20"/>
      <c r="J50" s="20"/>
      <c r="K50" s="20"/>
      <c r="L50" s="18">
        <f t="shared" si="0"/>
        <v>0</v>
      </c>
      <c r="M50" s="20"/>
      <c r="N50" s="20"/>
      <c r="O50" s="20"/>
    </row>
    <row r="51" spans="1:15" ht="36">
      <c r="A51" s="18"/>
      <c r="B51" s="18"/>
      <c r="C51" s="18"/>
      <c r="D51" s="18"/>
      <c r="E51" s="18" t="s">
        <v>108</v>
      </c>
      <c r="F51" s="21" t="s">
        <v>109</v>
      </c>
      <c r="G51" s="18">
        <v>20</v>
      </c>
      <c r="H51" s="18" t="s">
        <v>54</v>
      </c>
      <c r="I51" s="20"/>
      <c r="J51" s="20"/>
      <c r="K51" s="20"/>
      <c r="L51" s="18">
        <f t="shared" si="0"/>
        <v>0</v>
      </c>
      <c r="M51" s="20"/>
      <c r="N51" s="20"/>
      <c r="O51" s="20"/>
    </row>
    <row r="52" spans="1:15" ht="36">
      <c r="A52" s="18"/>
      <c r="B52" s="18"/>
      <c r="C52" s="18"/>
      <c r="D52" s="18"/>
      <c r="E52" s="18" t="s">
        <v>110</v>
      </c>
      <c r="F52" s="21" t="s">
        <v>111</v>
      </c>
      <c r="G52" s="18">
        <v>15</v>
      </c>
      <c r="H52" s="18" t="s">
        <v>54</v>
      </c>
      <c r="I52" s="20"/>
      <c r="J52" s="20"/>
      <c r="K52" s="20"/>
      <c r="L52" s="18">
        <f t="shared" si="0"/>
        <v>0</v>
      </c>
      <c r="M52" s="20"/>
      <c r="N52" s="20"/>
      <c r="O52" s="20"/>
    </row>
    <row r="53" spans="1:15" ht="36">
      <c r="A53" s="18"/>
      <c r="B53" s="18"/>
      <c r="C53" s="18"/>
      <c r="D53" s="18"/>
      <c r="E53" s="18" t="s">
        <v>112</v>
      </c>
      <c r="F53" s="19" t="s">
        <v>312</v>
      </c>
      <c r="G53" s="18">
        <v>2</v>
      </c>
      <c r="H53" s="18" t="s">
        <v>54</v>
      </c>
      <c r="I53" s="20"/>
      <c r="J53" s="20"/>
      <c r="K53" s="20"/>
      <c r="L53" s="18">
        <f t="shared" si="0"/>
        <v>0</v>
      </c>
      <c r="M53" s="20"/>
      <c r="N53" s="20"/>
      <c r="O53" s="20"/>
    </row>
    <row r="54" spans="1:15" ht="36">
      <c r="A54" s="18"/>
      <c r="B54" s="18" t="s">
        <v>113</v>
      </c>
      <c r="C54" s="18" t="s">
        <v>114</v>
      </c>
      <c r="D54" s="18" t="s">
        <v>115</v>
      </c>
      <c r="E54" s="18" t="s">
        <v>116</v>
      </c>
      <c r="F54" s="21" t="s">
        <v>117</v>
      </c>
      <c r="G54" s="18">
        <v>8</v>
      </c>
      <c r="H54" s="18" t="s">
        <v>54</v>
      </c>
      <c r="I54" s="20"/>
      <c r="J54" s="20"/>
      <c r="K54" s="20"/>
      <c r="L54" s="18">
        <f t="shared" si="0"/>
        <v>0</v>
      </c>
      <c r="M54" s="20"/>
      <c r="N54" s="20"/>
      <c r="O54" s="20"/>
    </row>
    <row r="55" spans="1:15" ht="36">
      <c r="A55" s="18"/>
      <c r="B55" s="18"/>
      <c r="C55" s="18"/>
      <c r="D55" s="18"/>
      <c r="E55" s="18" t="s">
        <v>118</v>
      </c>
      <c r="F55" s="21" t="s">
        <v>313</v>
      </c>
      <c r="G55" s="18">
        <v>2</v>
      </c>
      <c r="H55" s="18" t="s">
        <v>54</v>
      </c>
      <c r="I55" s="20"/>
      <c r="J55" s="20"/>
      <c r="K55" s="20"/>
      <c r="L55" s="18">
        <f t="shared" si="0"/>
        <v>0</v>
      </c>
      <c r="M55" s="20"/>
      <c r="N55" s="20"/>
      <c r="O55" s="20"/>
    </row>
    <row r="56" spans="1:15" ht="36">
      <c r="A56" s="18"/>
      <c r="B56" s="18"/>
      <c r="C56" s="18"/>
      <c r="D56" s="18"/>
      <c r="E56" s="18" t="s">
        <v>119</v>
      </c>
      <c r="F56" s="21" t="s">
        <v>314</v>
      </c>
      <c r="G56" s="18">
        <v>2</v>
      </c>
      <c r="H56" s="18" t="s">
        <v>54</v>
      </c>
      <c r="I56" s="20"/>
      <c r="J56" s="20"/>
      <c r="K56" s="20"/>
      <c r="L56" s="18">
        <f t="shared" si="0"/>
        <v>0</v>
      </c>
      <c r="M56" s="20"/>
      <c r="N56" s="20"/>
      <c r="O56" s="20"/>
    </row>
    <row r="57" spans="1:15" ht="36">
      <c r="A57" s="18"/>
      <c r="B57" s="18"/>
      <c r="C57" s="18"/>
      <c r="D57" s="18"/>
      <c r="E57" s="18" t="s">
        <v>120</v>
      </c>
      <c r="F57" s="21" t="s">
        <v>121</v>
      </c>
      <c r="G57" s="18">
        <v>2</v>
      </c>
      <c r="H57" s="18" t="s">
        <v>54</v>
      </c>
      <c r="I57" s="20"/>
      <c r="J57" s="20"/>
      <c r="K57" s="20"/>
      <c r="L57" s="18">
        <f t="shared" ref="L57:L88" si="1">K57*G57</f>
        <v>0</v>
      </c>
      <c r="M57" s="20"/>
      <c r="N57" s="20"/>
      <c r="O57" s="20"/>
    </row>
    <row r="58" spans="1:15" ht="24">
      <c r="A58" s="18"/>
      <c r="B58" s="18"/>
      <c r="C58" s="18"/>
      <c r="D58" s="18"/>
      <c r="E58" s="18" t="s">
        <v>122</v>
      </c>
      <c r="F58" s="21" t="s">
        <v>123</v>
      </c>
      <c r="G58" s="18">
        <v>4</v>
      </c>
      <c r="H58" s="18" t="s">
        <v>54</v>
      </c>
      <c r="I58" s="20"/>
      <c r="J58" s="20"/>
      <c r="K58" s="20"/>
      <c r="L58" s="18">
        <f t="shared" si="1"/>
        <v>0</v>
      </c>
      <c r="M58" s="20"/>
      <c r="N58" s="20"/>
      <c r="O58" s="20"/>
    </row>
    <row r="59" spans="1:15" ht="36">
      <c r="A59" s="18"/>
      <c r="B59" s="18"/>
      <c r="C59" s="18"/>
      <c r="D59" s="18"/>
      <c r="E59" s="18" t="s">
        <v>124</v>
      </c>
      <c r="F59" s="21" t="s">
        <v>315</v>
      </c>
      <c r="G59" s="18">
        <v>90</v>
      </c>
      <c r="H59" s="18" t="s">
        <v>54</v>
      </c>
      <c r="I59" s="20"/>
      <c r="J59" s="20"/>
      <c r="K59" s="20"/>
      <c r="L59" s="18">
        <f t="shared" si="1"/>
        <v>0</v>
      </c>
      <c r="M59" s="20"/>
      <c r="N59" s="20"/>
      <c r="O59" s="20"/>
    </row>
    <row r="60" spans="1:15" ht="24">
      <c r="A60" s="18"/>
      <c r="B60" s="18"/>
      <c r="C60" s="18"/>
      <c r="D60" s="18"/>
      <c r="E60" s="18" t="s">
        <v>125</v>
      </c>
      <c r="F60" s="21" t="s">
        <v>126</v>
      </c>
      <c r="G60" s="18">
        <v>4</v>
      </c>
      <c r="H60" s="18" t="s">
        <v>54</v>
      </c>
      <c r="I60" s="20"/>
      <c r="J60" s="20"/>
      <c r="K60" s="20"/>
      <c r="L60" s="18">
        <f t="shared" si="1"/>
        <v>0</v>
      </c>
      <c r="M60" s="20"/>
      <c r="N60" s="20"/>
      <c r="O60" s="20"/>
    </row>
    <row r="61" spans="1:15" ht="24">
      <c r="A61" s="18"/>
      <c r="B61" s="18"/>
      <c r="C61" s="18"/>
      <c r="D61" s="18"/>
      <c r="E61" s="18" t="s">
        <v>127</v>
      </c>
      <c r="F61" s="21" t="s">
        <v>128</v>
      </c>
      <c r="G61" s="18">
        <v>2</v>
      </c>
      <c r="H61" s="18" t="s">
        <v>54</v>
      </c>
      <c r="I61" s="20"/>
      <c r="J61" s="20"/>
      <c r="K61" s="20"/>
      <c r="L61" s="18">
        <f t="shared" si="1"/>
        <v>0</v>
      </c>
      <c r="M61" s="20"/>
      <c r="N61" s="20"/>
      <c r="O61" s="20"/>
    </row>
    <row r="62" spans="1:15" ht="24">
      <c r="A62" s="18"/>
      <c r="B62" s="18"/>
      <c r="C62" s="18"/>
      <c r="D62" s="18"/>
      <c r="E62" s="18" t="s">
        <v>129</v>
      </c>
      <c r="F62" s="21" t="s">
        <v>130</v>
      </c>
      <c r="G62" s="18">
        <v>100</v>
      </c>
      <c r="H62" s="18" t="s">
        <v>54</v>
      </c>
      <c r="I62" s="20"/>
      <c r="J62" s="20"/>
      <c r="K62" s="20"/>
      <c r="L62" s="18">
        <f t="shared" si="1"/>
        <v>0</v>
      </c>
      <c r="M62" s="20"/>
      <c r="N62" s="20"/>
      <c r="O62" s="20"/>
    </row>
    <row r="63" spans="1:15" ht="36">
      <c r="A63" s="18"/>
      <c r="B63" s="18"/>
      <c r="C63" s="18"/>
      <c r="D63" s="18"/>
      <c r="E63" s="18" t="s">
        <v>131</v>
      </c>
      <c r="F63" s="21" t="s">
        <v>132</v>
      </c>
      <c r="G63" s="18">
        <v>1000</v>
      </c>
      <c r="H63" s="18" t="s">
        <v>54</v>
      </c>
      <c r="I63" s="20"/>
      <c r="J63" s="20"/>
      <c r="K63" s="20"/>
      <c r="L63" s="18">
        <f t="shared" si="1"/>
        <v>0</v>
      </c>
      <c r="M63" s="20"/>
      <c r="N63" s="20"/>
      <c r="O63" s="20"/>
    </row>
    <row r="64" spans="1:15" ht="36">
      <c r="A64" s="18"/>
      <c r="B64" s="18"/>
      <c r="C64" s="18"/>
      <c r="D64" s="18"/>
      <c r="E64" s="18" t="s">
        <v>133</v>
      </c>
      <c r="F64" s="21" t="s">
        <v>134</v>
      </c>
      <c r="G64" s="18">
        <v>1</v>
      </c>
      <c r="H64" s="18" t="s">
        <v>54</v>
      </c>
      <c r="I64" s="20"/>
      <c r="J64" s="20"/>
      <c r="K64" s="20"/>
      <c r="L64" s="18">
        <f t="shared" si="1"/>
        <v>0</v>
      </c>
      <c r="M64" s="20"/>
      <c r="N64" s="20"/>
      <c r="O64" s="20"/>
    </row>
    <row r="65" spans="1:15" ht="48">
      <c r="A65" s="18"/>
      <c r="B65" s="18"/>
      <c r="C65" s="18"/>
      <c r="D65" s="18"/>
      <c r="E65" s="18" t="s">
        <v>135</v>
      </c>
      <c r="F65" s="21" t="s">
        <v>316</v>
      </c>
      <c r="G65" s="18">
        <v>20</v>
      </c>
      <c r="H65" s="18" t="s">
        <v>54</v>
      </c>
      <c r="I65" s="20"/>
      <c r="J65" s="20"/>
      <c r="K65" s="20"/>
      <c r="L65" s="18">
        <f t="shared" si="1"/>
        <v>0</v>
      </c>
      <c r="M65" s="20"/>
      <c r="N65" s="20"/>
      <c r="O65" s="20"/>
    </row>
    <row r="66" spans="1:15" ht="24">
      <c r="A66" s="18"/>
      <c r="B66" s="18"/>
      <c r="C66" s="18"/>
      <c r="D66" s="18"/>
      <c r="E66" s="18" t="s">
        <v>136</v>
      </c>
      <c r="F66" s="21" t="s">
        <v>137</v>
      </c>
      <c r="G66" s="18">
        <v>20</v>
      </c>
      <c r="H66" s="18" t="s">
        <v>54</v>
      </c>
      <c r="I66" s="20"/>
      <c r="J66" s="20"/>
      <c r="K66" s="20"/>
      <c r="L66" s="18">
        <f t="shared" si="1"/>
        <v>0</v>
      </c>
      <c r="M66" s="20"/>
      <c r="N66" s="20"/>
      <c r="O66" s="20"/>
    </row>
    <row r="67" spans="1:15" ht="24">
      <c r="A67" s="18"/>
      <c r="B67" s="18"/>
      <c r="C67" s="18"/>
      <c r="D67" s="18"/>
      <c r="E67" s="18" t="s">
        <v>138</v>
      </c>
      <c r="F67" s="21" t="s">
        <v>139</v>
      </c>
      <c r="G67" s="18">
        <v>8</v>
      </c>
      <c r="H67" s="18" t="s">
        <v>54</v>
      </c>
      <c r="I67" s="20"/>
      <c r="J67" s="20"/>
      <c r="K67" s="20"/>
      <c r="L67" s="18">
        <f t="shared" si="1"/>
        <v>0</v>
      </c>
      <c r="M67" s="20"/>
      <c r="N67" s="20"/>
      <c r="O67" s="20"/>
    </row>
    <row r="68" spans="1:15" ht="36">
      <c r="A68" s="18"/>
      <c r="B68" s="18"/>
      <c r="C68" s="18"/>
      <c r="D68" s="18"/>
      <c r="E68" s="18" t="s">
        <v>140</v>
      </c>
      <c r="F68" s="21" t="s">
        <v>317</v>
      </c>
      <c r="G68" s="18">
        <v>4</v>
      </c>
      <c r="H68" s="18" t="s">
        <v>54</v>
      </c>
      <c r="I68" s="20"/>
      <c r="J68" s="20"/>
      <c r="K68" s="20"/>
      <c r="L68" s="18">
        <f t="shared" si="1"/>
        <v>0</v>
      </c>
      <c r="M68" s="20"/>
      <c r="N68" s="20"/>
      <c r="O68" s="20"/>
    </row>
    <row r="69" spans="1:15" ht="36">
      <c r="A69" s="18"/>
      <c r="B69" s="18"/>
      <c r="C69" s="18"/>
      <c r="D69" s="18"/>
      <c r="E69" s="18" t="s">
        <v>141</v>
      </c>
      <c r="F69" s="21" t="s">
        <v>142</v>
      </c>
      <c r="G69" s="18">
        <v>10</v>
      </c>
      <c r="H69" s="18" t="s">
        <v>54</v>
      </c>
      <c r="I69" s="20"/>
      <c r="J69" s="20"/>
      <c r="K69" s="20"/>
      <c r="L69" s="18">
        <f t="shared" si="1"/>
        <v>0</v>
      </c>
      <c r="M69" s="20"/>
      <c r="N69" s="20"/>
      <c r="O69" s="20"/>
    </row>
    <row r="70" spans="1:15" ht="24">
      <c r="A70" s="18"/>
      <c r="B70" s="18"/>
      <c r="C70" s="18"/>
      <c r="D70" s="18"/>
      <c r="E70" s="18" t="s">
        <v>143</v>
      </c>
      <c r="F70" s="21" t="s">
        <v>144</v>
      </c>
      <c r="G70" s="18">
        <v>50</v>
      </c>
      <c r="H70" s="18" t="s">
        <v>54</v>
      </c>
      <c r="I70" s="20"/>
      <c r="J70" s="20"/>
      <c r="K70" s="20"/>
      <c r="L70" s="18">
        <f t="shared" si="1"/>
        <v>0</v>
      </c>
      <c r="M70" s="20"/>
      <c r="N70" s="20"/>
      <c r="O70" s="20"/>
    </row>
    <row r="71" spans="1:15" ht="36">
      <c r="A71" s="18"/>
      <c r="B71" s="18"/>
      <c r="C71" s="18"/>
      <c r="D71" s="18"/>
      <c r="E71" s="18" t="s">
        <v>145</v>
      </c>
      <c r="F71" s="21" t="s">
        <v>146</v>
      </c>
      <c r="G71" s="18">
        <v>10</v>
      </c>
      <c r="H71" s="18" t="s">
        <v>54</v>
      </c>
      <c r="I71" s="20"/>
      <c r="J71" s="20"/>
      <c r="K71" s="20"/>
      <c r="L71" s="18">
        <f t="shared" si="1"/>
        <v>0</v>
      </c>
      <c r="M71" s="20"/>
      <c r="N71" s="20"/>
      <c r="O71" s="20"/>
    </row>
    <row r="72" spans="1:15" ht="36">
      <c r="A72" s="18"/>
      <c r="B72" s="18"/>
      <c r="C72" s="18"/>
      <c r="D72" s="18"/>
      <c r="E72" s="18" t="s">
        <v>147</v>
      </c>
      <c r="F72" s="21" t="s">
        <v>318</v>
      </c>
      <c r="G72" s="18">
        <v>80</v>
      </c>
      <c r="H72" s="18" t="s">
        <v>54</v>
      </c>
      <c r="I72" s="20"/>
      <c r="J72" s="20"/>
      <c r="K72" s="20"/>
      <c r="L72" s="18">
        <f t="shared" si="1"/>
        <v>0</v>
      </c>
      <c r="M72" s="20"/>
      <c r="N72" s="20"/>
      <c r="O72" s="20"/>
    </row>
    <row r="73" spans="1:15" ht="24">
      <c r="A73" s="18"/>
      <c r="B73" s="18"/>
      <c r="C73" s="18"/>
      <c r="D73" s="18"/>
      <c r="E73" s="18" t="s">
        <v>148</v>
      </c>
      <c r="F73" s="21" t="s">
        <v>319</v>
      </c>
      <c r="G73" s="18">
        <v>80</v>
      </c>
      <c r="H73" s="18" t="s">
        <v>54</v>
      </c>
      <c r="I73" s="20"/>
      <c r="J73" s="20"/>
      <c r="K73" s="20"/>
      <c r="L73" s="18">
        <f t="shared" si="1"/>
        <v>0</v>
      </c>
      <c r="M73" s="20"/>
      <c r="N73" s="20"/>
      <c r="O73" s="20"/>
    </row>
    <row r="74" spans="1:15" ht="24">
      <c r="A74" s="18"/>
      <c r="B74" s="18"/>
      <c r="C74" s="18"/>
      <c r="D74" s="18"/>
      <c r="E74" s="18" t="s">
        <v>149</v>
      </c>
      <c r="F74" s="21" t="s">
        <v>150</v>
      </c>
      <c r="G74" s="18">
        <v>100</v>
      </c>
      <c r="H74" s="18" t="s">
        <v>54</v>
      </c>
      <c r="I74" s="20"/>
      <c r="J74" s="20"/>
      <c r="K74" s="20"/>
      <c r="L74" s="18">
        <f t="shared" si="1"/>
        <v>0</v>
      </c>
      <c r="M74" s="20"/>
      <c r="N74" s="20"/>
      <c r="O74" s="20"/>
    </row>
    <row r="75" spans="1:15" ht="24">
      <c r="A75" s="18"/>
      <c r="B75" s="18"/>
      <c r="C75" s="18"/>
      <c r="D75" s="18"/>
      <c r="E75" s="18" t="s">
        <v>151</v>
      </c>
      <c r="F75" s="21" t="s">
        <v>152</v>
      </c>
      <c r="G75" s="18">
        <v>2</v>
      </c>
      <c r="H75" s="18" t="s">
        <v>54</v>
      </c>
      <c r="I75" s="20"/>
      <c r="J75" s="20"/>
      <c r="K75" s="20"/>
      <c r="L75" s="18">
        <f t="shared" si="1"/>
        <v>0</v>
      </c>
      <c r="M75" s="20"/>
      <c r="N75" s="20"/>
      <c r="O75" s="20"/>
    </row>
    <row r="76" spans="1:15" ht="36">
      <c r="A76" s="18"/>
      <c r="B76" s="18"/>
      <c r="C76" s="18"/>
      <c r="D76" s="18"/>
      <c r="E76" s="18" t="s">
        <v>153</v>
      </c>
      <c r="F76" s="21" t="s">
        <v>320</v>
      </c>
      <c r="G76" s="18">
        <v>15</v>
      </c>
      <c r="H76" s="18" t="s">
        <v>54</v>
      </c>
      <c r="I76" s="20"/>
      <c r="J76" s="20"/>
      <c r="K76" s="20"/>
      <c r="L76" s="18">
        <f t="shared" si="1"/>
        <v>0</v>
      </c>
      <c r="M76" s="20"/>
      <c r="N76" s="20"/>
      <c r="O76" s="20"/>
    </row>
    <row r="77" spans="1:15" ht="36">
      <c r="A77" s="18"/>
      <c r="B77" s="18"/>
      <c r="C77" s="18"/>
      <c r="D77" s="18"/>
      <c r="E77" s="18" t="s">
        <v>154</v>
      </c>
      <c r="F77" s="21" t="s">
        <v>155</v>
      </c>
      <c r="G77" s="18">
        <v>1</v>
      </c>
      <c r="H77" s="18" t="s">
        <v>54</v>
      </c>
      <c r="I77" s="20"/>
      <c r="J77" s="20"/>
      <c r="K77" s="20"/>
      <c r="L77" s="18">
        <f t="shared" si="1"/>
        <v>0</v>
      </c>
      <c r="M77" s="20"/>
      <c r="N77" s="20"/>
      <c r="O77" s="20"/>
    </row>
    <row r="78" spans="1:15" ht="36">
      <c r="A78" s="18"/>
      <c r="B78" s="18"/>
      <c r="C78" s="18"/>
      <c r="D78" s="18"/>
      <c r="E78" s="18" t="s">
        <v>156</v>
      </c>
      <c r="F78" s="19" t="s">
        <v>157</v>
      </c>
      <c r="G78" s="18">
        <v>800</v>
      </c>
      <c r="H78" s="18" t="s">
        <v>54</v>
      </c>
      <c r="I78" s="20"/>
      <c r="J78" s="20"/>
      <c r="K78" s="20"/>
      <c r="L78" s="18">
        <f t="shared" si="1"/>
        <v>0</v>
      </c>
      <c r="M78" s="20"/>
      <c r="N78" s="20"/>
      <c r="O78" s="20"/>
    </row>
    <row r="79" spans="1:15" ht="24">
      <c r="A79" s="18"/>
      <c r="B79" s="18"/>
      <c r="C79" s="18"/>
      <c r="D79" s="18"/>
      <c r="E79" s="18" t="s">
        <v>158</v>
      </c>
      <c r="F79" s="21" t="s">
        <v>159</v>
      </c>
      <c r="G79" s="18">
        <v>120</v>
      </c>
      <c r="H79" s="18" t="s">
        <v>54</v>
      </c>
      <c r="I79" s="20"/>
      <c r="J79" s="20"/>
      <c r="K79" s="20"/>
      <c r="L79" s="18">
        <f t="shared" si="1"/>
        <v>0</v>
      </c>
      <c r="M79" s="20"/>
      <c r="N79" s="20"/>
      <c r="O79" s="20"/>
    </row>
    <row r="80" spans="1:15" ht="36">
      <c r="A80" s="18"/>
      <c r="B80" s="18"/>
      <c r="C80" s="18"/>
      <c r="D80" s="18"/>
      <c r="E80" s="18" t="s">
        <v>160</v>
      </c>
      <c r="F80" s="21" t="s">
        <v>161</v>
      </c>
      <c r="G80" s="18">
        <v>130</v>
      </c>
      <c r="H80" s="18" t="s">
        <v>54</v>
      </c>
      <c r="I80" s="20"/>
      <c r="J80" s="20"/>
      <c r="K80" s="20"/>
      <c r="L80" s="18">
        <f t="shared" si="1"/>
        <v>0</v>
      </c>
      <c r="M80" s="20"/>
      <c r="N80" s="20"/>
      <c r="O80" s="20"/>
    </row>
    <row r="81" spans="1:15" ht="24">
      <c r="A81" s="18"/>
      <c r="B81" s="18"/>
      <c r="C81" s="18"/>
      <c r="D81" s="18"/>
      <c r="E81" s="18" t="s">
        <v>162</v>
      </c>
      <c r="F81" s="21" t="s">
        <v>163</v>
      </c>
      <c r="G81" s="18">
        <v>4</v>
      </c>
      <c r="H81" s="18" t="s">
        <v>54</v>
      </c>
      <c r="I81" s="20"/>
      <c r="J81" s="20"/>
      <c r="K81" s="20"/>
      <c r="L81" s="18">
        <f t="shared" si="1"/>
        <v>0</v>
      </c>
      <c r="M81" s="20"/>
      <c r="N81" s="20"/>
      <c r="O81" s="20"/>
    </row>
    <row r="82" spans="1:15">
      <c r="A82" s="18"/>
      <c r="B82" s="18"/>
      <c r="C82" s="18"/>
      <c r="D82" s="18"/>
      <c r="E82" s="18" t="s">
        <v>164</v>
      </c>
      <c r="F82" s="21" t="s">
        <v>165</v>
      </c>
      <c r="G82" s="18">
        <v>2</v>
      </c>
      <c r="H82" s="18" t="s">
        <v>54</v>
      </c>
      <c r="I82" s="20"/>
      <c r="J82" s="20"/>
      <c r="K82" s="20"/>
      <c r="L82" s="18">
        <f t="shared" si="1"/>
        <v>0</v>
      </c>
      <c r="M82" s="20"/>
      <c r="N82" s="20"/>
      <c r="O82" s="20"/>
    </row>
    <row r="83" spans="1:15" ht="24">
      <c r="A83" s="18"/>
      <c r="B83" s="18"/>
      <c r="C83" s="18"/>
      <c r="D83" s="18"/>
      <c r="E83" s="18" t="s">
        <v>166</v>
      </c>
      <c r="F83" s="21" t="s">
        <v>167</v>
      </c>
      <c r="G83" s="18">
        <v>4</v>
      </c>
      <c r="H83" s="18" t="s">
        <v>54</v>
      </c>
      <c r="I83" s="20"/>
      <c r="J83" s="20"/>
      <c r="K83" s="20"/>
      <c r="L83" s="18">
        <f t="shared" si="1"/>
        <v>0</v>
      </c>
      <c r="M83" s="20"/>
      <c r="N83" s="20"/>
      <c r="O83" s="20"/>
    </row>
    <row r="84" spans="1:15" ht="24">
      <c r="A84" s="18"/>
      <c r="B84" s="18"/>
      <c r="C84" s="18"/>
      <c r="D84" s="18"/>
      <c r="E84" s="18" t="s">
        <v>168</v>
      </c>
      <c r="F84" s="21" t="s">
        <v>169</v>
      </c>
      <c r="G84" s="18">
        <v>4</v>
      </c>
      <c r="H84" s="18" t="s">
        <v>54</v>
      </c>
      <c r="I84" s="20"/>
      <c r="J84" s="20"/>
      <c r="K84" s="20"/>
      <c r="L84" s="18">
        <f t="shared" si="1"/>
        <v>0</v>
      </c>
      <c r="M84" s="20"/>
      <c r="N84" s="20"/>
      <c r="O84" s="20"/>
    </row>
    <row r="85" spans="1:15" ht="36">
      <c r="A85" s="18"/>
      <c r="B85" s="18"/>
      <c r="C85" s="18"/>
      <c r="D85" s="18"/>
      <c r="E85" s="18" t="s">
        <v>170</v>
      </c>
      <c r="F85" s="19" t="s">
        <v>171</v>
      </c>
      <c r="G85" s="18">
        <v>2</v>
      </c>
      <c r="H85" s="18" t="s">
        <v>54</v>
      </c>
      <c r="I85" s="20"/>
      <c r="J85" s="20"/>
      <c r="K85" s="20"/>
      <c r="L85" s="18">
        <f t="shared" si="1"/>
        <v>0</v>
      </c>
      <c r="M85" s="20"/>
      <c r="N85" s="20"/>
      <c r="O85" s="20"/>
    </row>
    <row r="86" spans="1:15" ht="24">
      <c r="A86" s="18"/>
      <c r="B86" s="18"/>
      <c r="C86" s="18"/>
      <c r="D86" s="18"/>
      <c r="E86" s="18" t="s">
        <v>172</v>
      </c>
      <c r="F86" s="21" t="s">
        <v>173</v>
      </c>
      <c r="G86" s="18">
        <v>4</v>
      </c>
      <c r="H86" s="18" t="s">
        <v>54</v>
      </c>
      <c r="I86" s="20"/>
      <c r="J86" s="20"/>
      <c r="K86" s="20"/>
      <c r="L86" s="18">
        <f t="shared" si="1"/>
        <v>0</v>
      </c>
      <c r="M86" s="20"/>
      <c r="N86" s="20"/>
      <c r="O86" s="20"/>
    </row>
    <row r="87" spans="1:15" ht="36">
      <c r="A87" s="18"/>
      <c r="B87" s="18"/>
      <c r="C87" s="18"/>
      <c r="D87" s="18"/>
      <c r="E87" s="18" t="s">
        <v>174</v>
      </c>
      <c r="F87" s="21" t="s">
        <v>175</v>
      </c>
      <c r="G87" s="18">
        <v>6</v>
      </c>
      <c r="H87" s="18" t="s">
        <v>54</v>
      </c>
      <c r="I87" s="20"/>
      <c r="J87" s="20"/>
      <c r="K87" s="20"/>
      <c r="L87" s="18">
        <f t="shared" si="1"/>
        <v>0</v>
      </c>
      <c r="M87" s="20"/>
      <c r="N87" s="20"/>
      <c r="O87" s="20"/>
    </row>
    <row r="88" spans="1:15" ht="36">
      <c r="A88" s="18"/>
      <c r="B88" s="18"/>
      <c r="C88" s="18"/>
      <c r="D88" s="18"/>
      <c r="E88" s="18" t="s">
        <v>176</v>
      </c>
      <c r="F88" s="21" t="s">
        <v>321</v>
      </c>
      <c r="G88" s="18">
        <v>90</v>
      </c>
      <c r="H88" s="18" t="s">
        <v>54</v>
      </c>
      <c r="I88" s="20"/>
      <c r="J88" s="20"/>
      <c r="K88" s="20"/>
      <c r="L88" s="18">
        <f t="shared" si="1"/>
        <v>0</v>
      </c>
      <c r="M88" s="20"/>
      <c r="N88" s="20"/>
      <c r="O88" s="20"/>
    </row>
    <row r="89" spans="1:15" ht="36">
      <c r="A89" s="18"/>
      <c r="B89" s="18"/>
      <c r="C89" s="18"/>
      <c r="D89" s="18"/>
      <c r="E89" s="18" t="s">
        <v>177</v>
      </c>
      <c r="F89" s="21" t="s">
        <v>178</v>
      </c>
      <c r="G89" s="18">
        <v>1</v>
      </c>
      <c r="H89" s="18" t="s">
        <v>54</v>
      </c>
      <c r="I89" s="20"/>
      <c r="J89" s="20"/>
      <c r="K89" s="20"/>
      <c r="L89" s="18">
        <f t="shared" ref="L89:L120" si="2">K89*G89</f>
        <v>0</v>
      </c>
      <c r="M89" s="20"/>
      <c r="N89" s="20"/>
      <c r="O89" s="20"/>
    </row>
    <row r="90" spans="1:15" ht="36">
      <c r="A90" s="18"/>
      <c r="B90" s="18"/>
      <c r="C90" s="18"/>
      <c r="D90" s="18"/>
      <c r="E90" s="18" t="s">
        <v>179</v>
      </c>
      <c r="F90" s="21" t="s">
        <v>180</v>
      </c>
      <c r="G90" s="18">
        <v>1</v>
      </c>
      <c r="H90" s="18" t="s">
        <v>54</v>
      </c>
      <c r="I90" s="20"/>
      <c r="J90" s="20"/>
      <c r="K90" s="20"/>
      <c r="L90" s="18">
        <f t="shared" si="2"/>
        <v>0</v>
      </c>
      <c r="M90" s="20"/>
      <c r="N90" s="20"/>
      <c r="O90" s="20"/>
    </row>
    <row r="91" spans="1:15" ht="36">
      <c r="A91" s="18"/>
      <c r="B91" s="18"/>
      <c r="C91" s="18"/>
      <c r="D91" s="18"/>
      <c r="E91" s="18" t="s">
        <v>181</v>
      </c>
      <c r="F91" s="21" t="s">
        <v>182</v>
      </c>
      <c r="G91" s="18">
        <v>4</v>
      </c>
      <c r="H91" s="18" t="s">
        <v>54</v>
      </c>
      <c r="I91" s="20"/>
      <c r="J91" s="20"/>
      <c r="K91" s="20"/>
      <c r="L91" s="18">
        <f t="shared" si="2"/>
        <v>0</v>
      </c>
      <c r="M91" s="20"/>
      <c r="N91" s="20"/>
      <c r="O91" s="20"/>
    </row>
    <row r="92" spans="1:15" ht="36">
      <c r="A92" s="18"/>
      <c r="B92" s="18"/>
      <c r="C92" s="18"/>
      <c r="D92" s="18"/>
      <c r="E92" s="18" t="s">
        <v>183</v>
      </c>
      <c r="F92" s="21" t="s">
        <v>184</v>
      </c>
      <c r="G92" s="18">
        <v>5</v>
      </c>
      <c r="H92" s="18" t="s">
        <v>54</v>
      </c>
      <c r="I92" s="20"/>
      <c r="J92" s="20"/>
      <c r="K92" s="20"/>
      <c r="L92" s="18">
        <f t="shared" si="2"/>
        <v>0</v>
      </c>
      <c r="M92" s="20"/>
      <c r="N92" s="20"/>
      <c r="O92" s="20"/>
    </row>
    <row r="93" spans="1:15" ht="36" customHeight="1">
      <c r="A93" s="18"/>
      <c r="B93" s="18"/>
      <c r="C93" s="18"/>
      <c r="D93" s="18"/>
      <c r="E93" s="18" t="s">
        <v>185</v>
      </c>
      <c r="F93" s="21" t="s">
        <v>322</v>
      </c>
      <c r="G93" s="18">
        <v>2</v>
      </c>
      <c r="H93" s="18" t="s">
        <v>54</v>
      </c>
      <c r="I93" s="20"/>
      <c r="J93" s="20"/>
      <c r="K93" s="20"/>
      <c r="L93" s="18">
        <f t="shared" si="2"/>
        <v>0</v>
      </c>
      <c r="M93" s="20"/>
      <c r="N93" s="20"/>
      <c r="O93" s="20"/>
    </row>
    <row r="94" spans="1:15" ht="24">
      <c r="A94" s="18"/>
      <c r="B94" s="18"/>
      <c r="C94" s="18"/>
      <c r="D94" s="18"/>
      <c r="E94" s="18" t="s">
        <v>186</v>
      </c>
      <c r="F94" s="21" t="s">
        <v>187</v>
      </c>
      <c r="G94" s="18">
        <v>20</v>
      </c>
      <c r="H94" s="18" t="s">
        <v>54</v>
      </c>
      <c r="I94" s="20"/>
      <c r="J94" s="20"/>
      <c r="K94" s="20"/>
      <c r="L94" s="18">
        <f t="shared" si="2"/>
        <v>0</v>
      </c>
      <c r="M94" s="20"/>
      <c r="N94" s="20"/>
      <c r="O94" s="20"/>
    </row>
    <row r="95" spans="1:15" ht="24">
      <c r="A95" s="18"/>
      <c r="B95" s="18"/>
      <c r="C95" s="18"/>
      <c r="D95" s="18"/>
      <c r="E95" s="18" t="s">
        <v>188</v>
      </c>
      <c r="F95" s="21" t="s">
        <v>189</v>
      </c>
      <c r="G95" s="18">
        <v>60</v>
      </c>
      <c r="H95" s="18" t="s">
        <v>54</v>
      </c>
      <c r="I95" s="20"/>
      <c r="J95" s="20"/>
      <c r="K95" s="20"/>
      <c r="L95" s="18">
        <f t="shared" si="2"/>
        <v>0</v>
      </c>
      <c r="M95" s="20"/>
      <c r="N95" s="20"/>
      <c r="O95" s="20"/>
    </row>
    <row r="96" spans="1:15" ht="24">
      <c r="A96" s="18"/>
      <c r="B96" s="18"/>
      <c r="C96" s="18"/>
      <c r="D96" s="18"/>
      <c r="E96" s="18" t="s">
        <v>190</v>
      </c>
      <c r="F96" s="21" t="s">
        <v>191</v>
      </c>
      <c r="G96" s="18">
        <v>2</v>
      </c>
      <c r="H96" s="18" t="s">
        <v>54</v>
      </c>
      <c r="I96" s="20"/>
      <c r="J96" s="20"/>
      <c r="K96" s="20"/>
      <c r="L96" s="18">
        <f t="shared" si="2"/>
        <v>0</v>
      </c>
      <c r="M96" s="20"/>
      <c r="N96" s="20"/>
      <c r="O96" s="20"/>
    </row>
    <row r="97" spans="1:15" ht="36">
      <c r="A97" s="18"/>
      <c r="B97" s="18"/>
      <c r="C97" s="18"/>
      <c r="D97" s="18"/>
      <c r="E97" s="18" t="s">
        <v>192</v>
      </c>
      <c r="F97" s="19" t="s">
        <v>193</v>
      </c>
      <c r="G97" s="18">
        <v>1</v>
      </c>
      <c r="H97" s="18" t="s">
        <v>54</v>
      </c>
      <c r="I97" s="20"/>
      <c r="J97" s="20"/>
      <c r="K97" s="20"/>
      <c r="L97" s="18">
        <f t="shared" si="2"/>
        <v>0</v>
      </c>
      <c r="M97" s="20"/>
      <c r="N97" s="20"/>
      <c r="O97" s="20"/>
    </row>
    <row r="98" spans="1:15" ht="36">
      <c r="A98" s="18"/>
      <c r="B98" s="18"/>
      <c r="C98" s="18"/>
      <c r="D98" s="18"/>
      <c r="E98" s="18" t="s">
        <v>194</v>
      </c>
      <c r="F98" s="21" t="s">
        <v>323</v>
      </c>
      <c r="G98" s="18">
        <v>2</v>
      </c>
      <c r="H98" s="18" t="s">
        <v>54</v>
      </c>
      <c r="I98" s="20"/>
      <c r="J98" s="20"/>
      <c r="K98" s="20"/>
      <c r="L98" s="18">
        <f t="shared" si="2"/>
        <v>0</v>
      </c>
      <c r="M98" s="20"/>
      <c r="N98" s="20"/>
      <c r="O98" s="20"/>
    </row>
    <row r="99" spans="1:15" ht="24">
      <c r="A99" s="18"/>
      <c r="B99" s="18"/>
      <c r="C99" s="18"/>
      <c r="D99" s="18"/>
      <c r="E99" s="18" t="s">
        <v>195</v>
      </c>
      <c r="F99" s="21" t="s">
        <v>196</v>
      </c>
      <c r="G99" s="18">
        <v>20</v>
      </c>
      <c r="H99" s="18" t="s">
        <v>54</v>
      </c>
      <c r="I99" s="20"/>
      <c r="J99" s="20"/>
      <c r="K99" s="20"/>
      <c r="L99" s="18">
        <f t="shared" si="2"/>
        <v>0</v>
      </c>
      <c r="M99" s="20"/>
      <c r="N99" s="20"/>
      <c r="O99" s="20"/>
    </row>
    <row r="100" spans="1:15" ht="36">
      <c r="A100" s="18"/>
      <c r="B100" s="18"/>
      <c r="C100" s="18"/>
      <c r="D100" s="18"/>
      <c r="E100" s="18" t="s">
        <v>197</v>
      </c>
      <c r="F100" s="21" t="s">
        <v>324</v>
      </c>
      <c r="G100" s="18">
        <v>8</v>
      </c>
      <c r="H100" s="18" t="s">
        <v>54</v>
      </c>
      <c r="I100" s="20"/>
      <c r="J100" s="20"/>
      <c r="K100" s="20"/>
      <c r="L100" s="18">
        <f t="shared" si="2"/>
        <v>0</v>
      </c>
      <c r="M100" s="20"/>
      <c r="N100" s="20"/>
      <c r="O100" s="20"/>
    </row>
    <row r="101" spans="1:15" ht="36">
      <c r="A101" s="18"/>
      <c r="B101" s="18"/>
      <c r="C101" s="18"/>
      <c r="D101" s="18"/>
      <c r="E101" s="18" t="s">
        <v>198</v>
      </c>
      <c r="F101" s="21" t="s">
        <v>325</v>
      </c>
      <c r="G101" s="18">
        <v>20</v>
      </c>
      <c r="H101" s="18" t="s">
        <v>54</v>
      </c>
      <c r="I101" s="20"/>
      <c r="J101" s="20"/>
      <c r="K101" s="20"/>
      <c r="L101" s="18">
        <f t="shared" si="2"/>
        <v>0</v>
      </c>
      <c r="M101" s="20"/>
      <c r="N101" s="20"/>
      <c r="O101" s="20"/>
    </row>
    <row r="102" spans="1:15" ht="36">
      <c r="A102" s="18"/>
      <c r="B102" s="18"/>
      <c r="C102" s="18"/>
      <c r="D102" s="18"/>
      <c r="E102" s="18" t="s">
        <v>199</v>
      </c>
      <c r="F102" s="21" t="s">
        <v>200</v>
      </c>
      <c r="G102" s="18">
        <v>50</v>
      </c>
      <c r="H102" s="18" t="s">
        <v>54</v>
      </c>
      <c r="I102" s="20"/>
      <c r="J102" s="20"/>
      <c r="K102" s="20"/>
      <c r="L102" s="18">
        <f t="shared" si="2"/>
        <v>0</v>
      </c>
      <c r="M102" s="20"/>
      <c r="N102" s="20"/>
      <c r="O102" s="20"/>
    </row>
    <row r="103" spans="1:15" ht="24">
      <c r="A103" s="18"/>
      <c r="B103" s="18"/>
      <c r="C103" s="18"/>
      <c r="D103" s="18"/>
      <c r="E103" s="18" t="s">
        <v>201</v>
      </c>
      <c r="F103" s="21" t="s">
        <v>202</v>
      </c>
      <c r="G103" s="18">
        <v>2</v>
      </c>
      <c r="H103" s="18" t="s">
        <v>54</v>
      </c>
      <c r="I103" s="20"/>
      <c r="J103" s="20"/>
      <c r="K103" s="20"/>
      <c r="L103" s="18">
        <f t="shared" si="2"/>
        <v>0</v>
      </c>
      <c r="M103" s="20"/>
      <c r="N103" s="20"/>
      <c r="O103" s="20"/>
    </row>
    <row r="104" spans="1:15" ht="36">
      <c r="A104" s="18"/>
      <c r="B104" s="18"/>
      <c r="C104" s="18"/>
      <c r="D104" s="18"/>
      <c r="E104" s="18" t="s">
        <v>203</v>
      </c>
      <c r="F104" s="21" t="s">
        <v>204</v>
      </c>
      <c r="G104" s="18">
        <v>2</v>
      </c>
      <c r="H104" s="18" t="s">
        <v>54</v>
      </c>
      <c r="I104" s="20"/>
      <c r="J104" s="20"/>
      <c r="K104" s="20"/>
      <c r="L104" s="18">
        <f t="shared" si="2"/>
        <v>0</v>
      </c>
      <c r="M104" s="20"/>
      <c r="N104" s="20"/>
      <c r="O104" s="20"/>
    </row>
    <row r="105" spans="1:15" ht="36">
      <c r="A105" s="18"/>
      <c r="B105" s="18"/>
      <c r="C105" s="18"/>
      <c r="D105" s="18"/>
      <c r="E105" s="18" t="s">
        <v>205</v>
      </c>
      <c r="F105" s="21" t="s">
        <v>326</v>
      </c>
      <c r="G105" s="18">
        <v>2</v>
      </c>
      <c r="H105" s="18" t="s">
        <v>54</v>
      </c>
      <c r="I105" s="20"/>
      <c r="J105" s="20"/>
      <c r="K105" s="20"/>
      <c r="L105" s="18">
        <f t="shared" si="2"/>
        <v>0</v>
      </c>
      <c r="M105" s="20"/>
      <c r="N105" s="20"/>
      <c r="O105" s="20"/>
    </row>
    <row r="106" spans="1:15" ht="36">
      <c r="A106" s="18"/>
      <c r="B106" s="18"/>
      <c r="C106" s="18"/>
      <c r="D106" s="18"/>
      <c r="E106" s="18" t="s">
        <v>206</v>
      </c>
      <c r="F106" s="21" t="s">
        <v>207</v>
      </c>
      <c r="G106" s="18">
        <v>4</v>
      </c>
      <c r="H106" s="18" t="s">
        <v>54</v>
      </c>
      <c r="I106" s="20"/>
      <c r="J106" s="20"/>
      <c r="K106" s="20"/>
      <c r="L106" s="18">
        <f t="shared" si="2"/>
        <v>0</v>
      </c>
      <c r="M106" s="20"/>
      <c r="N106" s="20"/>
      <c r="O106" s="20"/>
    </row>
    <row r="107" spans="1:15" ht="36">
      <c r="A107" s="18"/>
      <c r="B107" s="18"/>
      <c r="C107" s="18"/>
      <c r="D107" s="18"/>
      <c r="E107" s="18" t="s">
        <v>208</v>
      </c>
      <c r="F107" s="21" t="s">
        <v>209</v>
      </c>
      <c r="G107" s="18">
        <v>2</v>
      </c>
      <c r="H107" s="18" t="s">
        <v>54</v>
      </c>
      <c r="I107" s="20"/>
      <c r="J107" s="20"/>
      <c r="K107" s="20"/>
      <c r="L107" s="18">
        <f t="shared" si="2"/>
        <v>0</v>
      </c>
      <c r="M107" s="20"/>
      <c r="N107" s="20"/>
      <c r="O107" s="20"/>
    </row>
    <row r="108" spans="1:15" ht="24">
      <c r="A108" s="18"/>
      <c r="B108" s="18"/>
      <c r="C108" s="18"/>
      <c r="D108" s="18"/>
      <c r="E108" s="18" t="s">
        <v>210</v>
      </c>
      <c r="F108" s="19" t="s">
        <v>211</v>
      </c>
      <c r="G108" s="18">
        <v>1</v>
      </c>
      <c r="H108" s="18" t="s">
        <v>54</v>
      </c>
      <c r="I108" s="20"/>
      <c r="J108" s="20"/>
      <c r="K108" s="20"/>
      <c r="L108" s="18">
        <f t="shared" si="2"/>
        <v>0</v>
      </c>
      <c r="M108" s="20"/>
      <c r="N108" s="20"/>
      <c r="O108" s="20"/>
    </row>
    <row r="109" spans="1:15">
      <c r="A109" s="18"/>
      <c r="B109" s="18"/>
      <c r="C109" s="18"/>
      <c r="D109" s="18"/>
      <c r="E109" s="18" t="s">
        <v>212</v>
      </c>
      <c r="F109" s="21" t="s">
        <v>213</v>
      </c>
      <c r="G109" s="18">
        <v>100</v>
      </c>
      <c r="H109" s="18" t="s">
        <v>54</v>
      </c>
      <c r="I109" s="20"/>
      <c r="J109" s="20"/>
      <c r="K109" s="20"/>
      <c r="L109" s="18">
        <f t="shared" si="2"/>
        <v>0</v>
      </c>
      <c r="M109" s="20"/>
      <c r="N109" s="20"/>
      <c r="O109" s="20"/>
    </row>
    <row r="110" spans="1:15" ht="36">
      <c r="A110" s="18"/>
      <c r="B110" s="18"/>
      <c r="C110" s="18"/>
      <c r="D110" s="18"/>
      <c r="E110" s="18" t="s">
        <v>214</v>
      </c>
      <c r="F110" s="21" t="s">
        <v>327</v>
      </c>
      <c r="G110" s="18">
        <v>10</v>
      </c>
      <c r="H110" s="18" t="s">
        <v>54</v>
      </c>
      <c r="I110" s="20"/>
      <c r="J110" s="20"/>
      <c r="K110" s="20"/>
      <c r="L110" s="18">
        <f t="shared" si="2"/>
        <v>0</v>
      </c>
      <c r="M110" s="20"/>
      <c r="N110" s="20"/>
      <c r="O110" s="20"/>
    </row>
    <row r="111" spans="1:15" ht="24">
      <c r="A111" s="18"/>
      <c r="B111" s="18"/>
      <c r="C111" s="18"/>
      <c r="D111" s="18"/>
      <c r="E111" s="18" t="s">
        <v>215</v>
      </c>
      <c r="F111" s="21" t="s">
        <v>216</v>
      </c>
      <c r="G111" s="18">
        <v>10</v>
      </c>
      <c r="H111" s="18" t="s">
        <v>54</v>
      </c>
      <c r="I111" s="20"/>
      <c r="J111" s="20"/>
      <c r="K111" s="20"/>
      <c r="L111" s="18">
        <f t="shared" si="2"/>
        <v>0</v>
      </c>
      <c r="M111" s="20"/>
      <c r="N111" s="20"/>
      <c r="O111" s="20"/>
    </row>
    <row r="112" spans="1:15" ht="36">
      <c r="A112" s="18"/>
      <c r="B112" s="18"/>
      <c r="C112" s="18"/>
      <c r="D112" s="18"/>
      <c r="E112" s="18" t="s">
        <v>217</v>
      </c>
      <c r="F112" s="21" t="s">
        <v>218</v>
      </c>
      <c r="G112" s="18">
        <v>4</v>
      </c>
      <c r="H112" s="18" t="s">
        <v>54</v>
      </c>
      <c r="I112" s="20"/>
      <c r="J112" s="20"/>
      <c r="K112" s="20"/>
      <c r="L112" s="18">
        <f t="shared" si="2"/>
        <v>0</v>
      </c>
      <c r="M112" s="20"/>
      <c r="N112" s="20"/>
      <c r="O112" s="20"/>
    </row>
    <row r="113" spans="1:15" ht="36">
      <c r="A113" s="18"/>
      <c r="B113" s="18"/>
      <c r="C113" s="18"/>
      <c r="D113" s="18"/>
      <c r="E113" s="18" t="s">
        <v>219</v>
      </c>
      <c r="F113" s="21" t="s">
        <v>220</v>
      </c>
      <c r="G113" s="18">
        <v>2</v>
      </c>
      <c r="H113" s="18" t="s">
        <v>54</v>
      </c>
      <c r="I113" s="20"/>
      <c r="J113" s="20"/>
      <c r="K113" s="20"/>
      <c r="L113" s="18">
        <f t="shared" si="2"/>
        <v>0</v>
      </c>
      <c r="M113" s="20"/>
      <c r="N113" s="20"/>
      <c r="O113" s="20"/>
    </row>
    <row r="114" spans="1:15" ht="24">
      <c r="A114" s="18"/>
      <c r="B114" s="18"/>
      <c r="C114" s="18"/>
      <c r="D114" s="18"/>
      <c r="E114" s="18" t="s">
        <v>221</v>
      </c>
      <c r="F114" s="21" t="s">
        <v>222</v>
      </c>
      <c r="G114" s="18">
        <v>4</v>
      </c>
      <c r="H114" s="18" t="s">
        <v>54</v>
      </c>
      <c r="I114" s="20"/>
      <c r="J114" s="20"/>
      <c r="K114" s="20"/>
      <c r="L114" s="18">
        <f t="shared" si="2"/>
        <v>0</v>
      </c>
      <c r="M114" s="20"/>
      <c r="N114" s="20"/>
      <c r="O114" s="20"/>
    </row>
    <row r="115" spans="1:15" s="32" customFormat="1" ht="36">
      <c r="A115" s="30"/>
      <c r="B115" s="30"/>
      <c r="C115" s="30"/>
      <c r="D115" s="30"/>
      <c r="E115" s="30" t="s">
        <v>223</v>
      </c>
      <c r="F115" s="19" t="s">
        <v>328</v>
      </c>
      <c r="G115" s="30">
        <v>2</v>
      </c>
      <c r="H115" s="30" t="s">
        <v>54</v>
      </c>
      <c r="I115" s="31"/>
      <c r="J115" s="31"/>
      <c r="K115" s="31"/>
      <c r="L115" s="18">
        <f t="shared" si="2"/>
        <v>0</v>
      </c>
      <c r="M115" s="31"/>
      <c r="N115" s="31"/>
      <c r="O115" s="31"/>
    </row>
    <row r="116" spans="1:15" ht="36">
      <c r="A116" s="18"/>
      <c r="B116" s="18"/>
      <c r="C116" s="18"/>
      <c r="D116" s="18"/>
      <c r="E116" s="18" t="s">
        <v>224</v>
      </c>
      <c r="F116" s="21" t="s">
        <v>329</v>
      </c>
      <c r="G116" s="18">
        <v>2</v>
      </c>
      <c r="H116" s="18" t="s">
        <v>54</v>
      </c>
      <c r="I116" s="20"/>
      <c r="J116" s="20"/>
      <c r="K116" s="20"/>
      <c r="L116" s="18">
        <f t="shared" si="2"/>
        <v>0</v>
      </c>
      <c r="M116" s="20"/>
      <c r="N116" s="20"/>
      <c r="O116" s="20"/>
    </row>
    <row r="117" spans="1:15" ht="24">
      <c r="A117" s="18"/>
      <c r="B117" s="18"/>
      <c r="C117" s="18"/>
      <c r="D117" s="18"/>
      <c r="E117" s="18" t="s">
        <v>225</v>
      </c>
      <c r="F117" s="21" t="s">
        <v>226</v>
      </c>
      <c r="G117" s="18">
        <v>1</v>
      </c>
      <c r="H117" s="18" t="s">
        <v>54</v>
      </c>
      <c r="I117" s="20"/>
      <c r="J117" s="20"/>
      <c r="K117" s="20"/>
      <c r="L117" s="18">
        <f t="shared" si="2"/>
        <v>0</v>
      </c>
      <c r="M117" s="20"/>
      <c r="N117" s="20"/>
      <c r="O117" s="20"/>
    </row>
    <row r="118" spans="1:15" ht="24">
      <c r="A118" s="18"/>
      <c r="B118" s="18"/>
      <c r="C118" s="18"/>
      <c r="D118" s="18"/>
      <c r="E118" s="18" t="s">
        <v>227</v>
      </c>
      <c r="F118" s="21" t="s">
        <v>228</v>
      </c>
      <c r="G118" s="18">
        <v>40</v>
      </c>
      <c r="H118" s="18" t="s">
        <v>54</v>
      </c>
      <c r="I118" s="20"/>
      <c r="J118" s="20"/>
      <c r="K118" s="20"/>
      <c r="L118" s="18">
        <f t="shared" si="2"/>
        <v>0</v>
      </c>
      <c r="M118" s="20"/>
      <c r="N118" s="20"/>
      <c r="O118" s="20"/>
    </row>
    <row r="119" spans="1:15" ht="24">
      <c r="A119" s="18"/>
      <c r="B119" s="18"/>
      <c r="C119" s="18"/>
      <c r="D119" s="18"/>
      <c r="E119" s="18" t="s">
        <v>229</v>
      </c>
      <c r="F119" s="21" t="s">
        <v>230</v>
      </c>
      <c r="G119" s="18">
        <v>2</v>
      </c>
      <c r="H119" s="18" t="s">
        <v>54</v>
      </c>
      <c r="I119" s="20"/>
      <c r="J119" s="20"/>
      <c r="K119" s="20"/>
      <c r="L119" s="18">
        <f t="shared" si="2"/>
        <v>0</v>
      </c>
      <c r="M119" s="20"/>
      <c r="N119" s="20"/>
      <c r="O119" s="20"/>
    </row>
    <row r="120" spans="1:15" ht="24">
      <c r="A120" s="18"/>
      <c r="B120" s="18"/>
      <c r="C120" s="18"/>
      <c r="D120" s="18"/>
      <c r="E120" s="18" t="s">
        <v>231</v>
      </c>
      <c r="F120" s="21" t="s">
        <v>232</v>
      </c>
      <c r="G120" s="18">
        <v>2</v>
      </c>
      <c r="H120" s="18" t="s">
        <v>54</v>
      </c>
      <c r="I120" s="20"/>
      <c r="J120" s="20"/>
      <c r="K120" s="20"/>
      <c r="L120" s="18">
        <f t="shared" si="2"/>
        <v>0</v>
      </c>
      <c r="M120" s="20"/>
      <c r="N120" s="20"/>
      <c r="O120" s="20"/>
    </row>
    <row r="121" spans="1:15" ht="84">
      <c r="A121" s="18"/>
      <c r="B121" s="18"/>
      <c r="C121" s="18"/>
      <c r="D121" s="18"/>
      <c r="E121" s="18" t="s">
        <v>233</v>
      </c>
      <c r="F121" s="33" t="s">
        <v>234</v>
      </c>
      <c r="G121" s="18">
        <v>50</v>
      </c>
      <c r="H121" s="18" t="s">
        <v>54</v>
      </c>
      <c r="I121" s="20"/>
      <c r="J121" s="20"/>
      <c r="K121" s="20"/>
      <c r="L121" s="18">
        <f t="shared" ref="L121:L152" si="3">K121*G121</f>
        <v>0</v>
      </c>
      <c r="M121" s="20"/>
      <c r="N121" s="20"/>
      <c r="O121" s="20"/>
    </row>
    <row r="122" spans="1:15" ht="84">
      <c r="A122" s="18"/>
      <c r="B122" s="18"/>
      <c r="C122" s="18"/>
      <c r="D122" s="18"/>
      <c r="E122" s="18" t="s">
        <v>235</v>
      </c>
      <c r="F122" s="34" t="s">
        <v>236</v>
      </c>
      <c r="G122" s="18">
        <v>50</v>
      </c>
      <c r="H122" s="18" t="s">
        <v>54</v>
      </c>
      <c r="I122" s="20"/>
      <c r="J122" s="20"/>
      <c r="K122" s="20"/>
      <c r="L122" s="18">
        <f t="shared" si="3"/>
        <v>0</v>
      </c>
      <c r="M122" s="20"/>
      <c r="N122" s="20"/>
      <c r="O122" s="20"/>
    </row>
    <row r="123" spans="1:15" s="32" customFormat="1">
      <c r="A123" s="30"/>
      <c r="B123" s="30"/>
      <c r="C123" s="30"/>
      <c r="D123" s="30"/>
      <c r="E123" s="30" t="s">
        <v>237</v>
      </c>
      <c r="F123" s="35" t="s">
        <v>238</v>
      </c>
      <c r="G123" s="30">
        <v>4</v>
      </c>
      <c r="H123" s="30" t="s">
        <v>54</v>
      </c>
      <c r="I123" s="31"/>
      <c r="J123" s="31"/>
      <c r="K123" s="31"/>
      <c r="L123" s="18">
        <f t="shared" si="3"/>
        <v>0</v>
      </c>
      <c r="M123" s="31"/>
      <c r="N123" s="31"/>
      <c r="O123" s="31"/>
    </row>
    <row r="124" spans="1:15" ht="36">
      <c r="A124" s="18"/>
      <c r="B124" s="18"/>
      <c r="C124" s="18"/>
      <c r="D124" s="18"/>
      <c r="E124" s="18" t="s">
        <v>239</v>
      </c>
      <c r="F124" s="21" t="s">
        <v>330</v>
      </c>
      <c r="G124" s="18">
        <v>2</v>
      </c>
      <c r="H124" s="18" t="s">
        <v>54</v>
      </c>
      <c r="I124" s="20"/>
      <c r="J124" s="20"/>
      <c r="K124" s="20"/>
      <c r="L124" s="18">
        <f t="shared" si="3"/>
        <v>0</v>
      </c>
      <c r="M124" s="20"/>
      <c r="N124" s="20"/>
      <c r="O124" s="20"/>
    </row>
    <row r="125" spans="1:15" ht="24">
      <c r="A125" s="18"/>
      <c r="B125" s="18"/>
      <c r="C125" s="18"/>
      <c r="D125" s="18"/>
      <c r="E125" s="18" t="s">
        <v>240</v>
      </c>
      <c r="F125" s="19" t="s">
        <v>241</v>
      </c>
      <c r="G125" s="18">
        <v>1</v>
      </c>
      <c r="H125" s="18" t="s">
        <v>54</v>
      </c>
      <c r="I125" s="20"/>
      <c r="J125" s="20"/>
      <c r="K125" s="20"/>
      <c r="L125" s="18">
        <f t="shared" si="3"/>
        <v>0</v>
      </c>
      <c r="M125" s="20"/>
      <c r="N125" s="20"/>
      <c r="O125" s="20"/>
    </row>
    <row r="126" spans="1:15" ht="24">
      <c r="A126" s="18"/>
      <c r="B126" s="18"/>
      <c r="C126" s="18"/>
      <c r="D126" s="18"/>
      <c r="E126" s="18" t="s">
        <v>242</v>
      </c>
      <c r="F126" s="21" t="s">
        <v>243</v>
      </c>
      <c r="G126" s="18">
        <v>1</v>
      </c>
      <c r="H126" s="18" t="s">
        <v>54</v>
      </c>
      <c r="I126" s="20"/>
      <c r="J126" s="20"/>
      <c r="K126" s="20"/>
      <c r="L126" s="18">
        <f t="shared" si="3"/>
        <v>0</v>
      </c>
      <c r="M126" s="20"/>
      <c r="N126" s="20"/>
      <c r="O126" s="20"/>
    </row>
    <row r="127" spans="1:15">
      <c r="A127" s="18"/>
      <c r="B127" s="18"/>
      <c r="C127" s="18"/>
      <c r="D127" s="18"/>
      <c r="E127" s="18" t="s">
        <v>244</v>
      </c>
      <c r="F127" s="21" t="s">
        <v>245</v>
      </c>
      <c r="G127" s="18">
        <v>2</v>
      </c>
      <c r="H127" s="18" t="s">
        <v>54</v>
      </c>
      <c r="I127" s="20"/>
      <c r="J127" s="20"/>
      <c r="K127" s="20"/>
      <c r="L127" s="18">
        <f t="shared" si="3"/>
        <v>0</v>
      </c>
      <c r="M127" s="20"/>
      <c r="N127" s="20"/>
      <c r="O127" s="20"/>
    </row>
    <row r="128" spans="1:15">
      <c r="A128" s="18"/>
      <c r="B128" s="18"/>
      <c r="C128" s="18"/>
      <c r="D128" s="18"/>
      <c r="E128" s="18" t="s">
        <v>246</v>
      </c>
      <c r="F128" s="21" t="s">
        <v>247</v>
      </c>
      <c r="G128" s="18">
        <v>2</v>
      </c>
      <c r="H128" s="18" t="s">
        <v>54</v>
      </c>
      <c r="I128" s="20"/>
      <c r="J128" s="20"/>
      <c r="K128" s="20"/>
      <c r="L128" s="18">
        <f t="shared" si="3"/>
        <v>0</v>
      </c>
      <c r="M128" s="20"/>
      <c r="N128" s="20"/>
      <c r="O128" s="20"/>
    </row>
    <row r="129" spans="1:15" ht="24">
      <c r="A129" s="18"/>
      <c r="B129" s="18"/>
      <c r="C129" s="18"/>
      <c r="D129" s="18"/>
      <c r="E129" s="18" t="s">
        <v>248</v>
      </c>
      <c r="F129" s="21" t="s">
        <v>249</v>
      </c>
      <c r="G129" s="18">
        <v>1</v>
      </c>
      <c r="H129" s="18" t="s">
        <v>54</v>
      </c>
      <c r="I129" s="20"/>
      <c r="J129" s="20"/>
      <c r="K129" s="20"/>
      <c r="L129" s="18">
        <f t="shared" si="3"/>
        <v>0</v>
      </c>
      <c r="M129" s="20"/>
      <c r="N129" s="20"/>
      <c r="O129" s="20"/>
    </row>
    <row r="130" spans="1:15" ht="60">
      <c r="A130" s="18"/>
      <c r="B130" s="18"/>
      <c r="C130" s="18"/>
      <c r="D130" s="18"/>
      <c r="E130" s="18" t="s">
        <v>250</v>
      </c>
      <c r="F130" s="21" t="s">
        <v>251</v>
      </c>
      <c r="G130" s="18">
        <v>50</v>
      </c>
      <c r="H130" s="18" t="s">
        <v>54</v>
      </c>
      <c r="I130" s="20"/>
      <c r="J130" s="20"/>
      <c r="K130" s="20"/>
      <c r="L130" s="18">
        <f t="shared" si="3"/>
        <v>0</v>
      </c>
      <c r="M130" s="20"/>
      <c r="N130" s="20"/>
      <c r="O130" s="20"/>
    </row>
    <row r="131" spans="1:15" ht="24">
      <c r="A131" s="18"/>
      <c r="B131" s="18"/>
      <c r="C131" s="18"/>
      <c r="D131" s="18"/>
      <c r="E131" s="18" t="s">
        <v>252</v>
      </c>
      <c r="F131" s="21" t="s">
        <v>253</v>
      </c>
      <c r="G131" s="18">
        <v>100</v>
      </c>
      <c r="H131" s="18" t="s">
        <v>54</v>
      </c>
      <c r="I131" s="20"/>
      <c r="J131" s="20"/>
      <c r="K131" s="20"/>
      <c r="L131" s="18">
        <f t="shared" si="3"/>
        <v>0</v>
      </c>
      <c r="M131" s="20"/>
      <c r="N131" s="20"/>
      <c r="O131" s="20"/>
    </row>
    <row r="132" spans="1:15" ht="36">
      <c r="A132" s="18"/>
      <c r="B132" s="18"/>
      <c r="C132" s="18"/>
      <c r="D132" s="18"/>
      <c r="E132" s="36" t="s">
        <v>254</v>
      </c>
      <c r="F132" s="21" t="s">
        <v>255</v>
      </c>
      <c r="G132" s="18">
        <v>20</v>
      </c>
      <c r="H132" s="18" t="s">
        <v>54</v>
      </c>
      <c r="I132" s="20"/>
      <c r="J132" s="20"/>
      <c r="K132" s="20"/>
      <c r="L132" s="18">
        <f t="shared" si="3"/>
        <v>0</v>
      </c>
      <c r="M132" s="20"/>
      <c r="N132" s="20"/>
      <c r="O132" s="20"/>
    </row>
    <row r="133" spans="1:15" ht="36">
      <c r="A133" s="18"/>
      <c r="B133" s="18"/>
      <c r="C133" s="18"/>
      <c r="D133" s="22"/>
      <c r="E133" s="18" t="s">
        <v>256</v>
      </c>
      <c r="F133" s="37" t="s">
        <v>331</v>
      </c>
      <c r="G133" s="18">
        <v>3</v>
      </c>
      <c r="H133" s="18" t="s">
        <v>54</v>
      </c>
      <c r="I133" s="20"/>
      <c r="J133" s="20"/>
      <c r="K133" s="20"/>
      <c r="L133" s="18">
        <f t="shared" si="3"/>
        <v>0</v>
      </c>
      <c r="M133" s="20"/>
      <c r="N133" s="20"/>
      <c r="O133" s="20"/>
    </row>
    <row r="134" spans="1:15" ht="36">
      <c r="A134" s="18"/>
      <c r="B134" s="18"/>
      <c r="C134" s="18"/>
      <c r="D134" s="22"/>
      <c r="E134" s="18" t="s">
        <v>257</v>
      </c>
      <c r="F134" s="19" t="s">
        <v>258</v>
      </c>
      <c r="G134" s="36">
        <v>10</v>
      </c>
      <c r="H134" s="18" t="s">
        <v>54</v>
      </c>
      <c r="I134" s="20"/>
      <c r="J134" s="20"/>
      <c r="K134" s="20"/>
      <c r="L134" s="18">
        <f t="shared" si="3"/>
        <v>0</v>
      </c>
      <c r="M134" s="20"/>
      <c r="N134" s="20"/>
      <c r="O134" s="20"/>
    </row>
    <row r="135" spans="1:15" ht="36">
      <c r="A135" s="18"/>
      <c r="B135" s="18"/>
      <c r="C135" s="18"/>
      <c r="D135" s="22"/>
      <c r="E135" s="18" t="s">
        <v>259</v>
      </c>
      <c r="F135" s="38" t="s">
        <v>260</v>
      </c>
      <c r="G135" s="18">
        <v>1</v>
      </c>
      <c r="H135" s="28" t="s">
        <v>54</v>
      </c>
      <c r="I135" s="20"/>
      <c r="J135" s="20"/>
      <c r="K135" s="20"/>
      <c r="L135" s="18">
        <f t="shared" si="3"/>
        <v>0</v>
      </c>
      <c r="M135" s="20"/>
      <c r="N135" s="20"/>
      <c r="O135" s="20"/>
    </row>
    <row r="136" spans="1:15" ht="24">
      <c r="A136" s="18"/>
      <c r="B136" s="18"/>
      <c r="C136" s="18"/>
      <c r="D136" s="22"/>
      <c r="E136" s="18" t="s">
        <v>261</v>
      </c>
      <c r="F136" s="38" t="s">
        <v>262</v>
      </c>
      <c r="G136" s="18">
        <v>1</v>
      </c>
      <c r="H136" s="28" t="s">
        <v>54</v>
      </c>
      <c r="I136" s="20"/>
      <c r="J136" s="20"/>
      <c r="K136" s="20"/>
      <c r="L136" s="18">
        <f t="shared" si="3"/>
        <v>0</v>
      </c>
      <c r="M136" s="20"/>
      <c r="N136" s="20"/>
      <c r="O136" s="20"/>
    </row>
    <row r="137" spans="1:15" ht="24">
      <c r="A137" s="18"/>
      <c r="B137" s="18"/>
      <c r="C137" s="18"/>
      <c r="D137" s="22"/>
      <c r="E137" s="18" t="s">
        <v>263</v>
      </c>
      <c r="F137" s="25" t="s">
        <v>264</v>
      </c>
      <c r="G137" s="28">
        <v>4</v>
      </c>
      <c r="H137" s="18" t="s">
        <v>54</v>
      </c>
      <c r="I137" s="20"/>
      <c r="J137" s="20"/>
      <c r="K137" s="20"/>
      <c r="L137" s="18">
        <f t="shared" si="3"/>
        <v>0</v>
      </c>
      <c r="M137" s="20"/>
      <c r="N137" s="20"/>
      <c r="O137" s="20"/>
    </row>
    <row r="138" spans="1:15" ht="24">
      <c r="A138" s="18"/>
      <c r="B138" s="18"/>
      <c r="C138" s="18"/>
      <c r="D138" s="22"/>
      <c r="E138" s="18" t="s">
        <v>265</v>
      </c>
      <c r="F138" s="25" t="s">
        <v>266</v>
      </c>
      <c r="G138" s="28">
        <v>2</v>
      </c>
      <c r="H138" s="18" t="s">
        <v>54</v>
      </c>
      <c r="I138" s="20"/>
      <c r="J138" s="20"/>
      <c r="K138" s="20"/>
      <c r="L138" s="18">
        <f t="shared" si="3"/>
        <v>0</v>
      </c>
      <c r="M138" s="20"/>
      <c r="N138" s="20"/>
      <c r="O138" s="20"/>
    </row>
    <row r="139" spans="1:15" ht="24">
      <c r="A139" s="18"/>
      <c r="B139" s="18"/>
      <c r="C139" s="18"/>
      <c r="D139" s="22"/>
      <c r="E139" s="18" t="s">
        <v>267</v>
      </c>
      <c r="F139" s="25" t="s">
        <v>268</v>
      </c>
      <c r="G139" s="28">
        <v>4</v>
      </c>
      <c r="H139" s="18" t="s">
        <v>54</v>
      </c>
      <c r="I139" s="20"/>
      <c r="J139" s="20"/>
      <c r="K139" s="20"/>
      <c r="L139" s="18">
        <f t="shared" si="3"/>
        <v>0</v>
      </c>
      <c r="M139" s="20"/>
      <c r="N139" s="20"/>
      <c r="O139" s="20"/>
    </row>
    <row r="140" spans="1:15" ht="24">
      <c r="A140" s="18"/>
      <c r="B140" s="18"/>
      <c r="C140" s="18"/>
      <c r="D140" s="22"/>
      <c r="E140" s="18" t="s">
        <v>269</v>
      </c>
      <c r="F140" s="39" t="s">
        <v>270</v>
      </c>
      <c r="G140" s="28">
        <v>1</v>
      </c>
      <c r="H140" s="18" t="s">
        <v>54</v>
      </c>
      <c r="I140" s="20"/>
      <c r="J140" s="20"/>
      <c r="K140" s="20"/>
      <c r="L140" s="18">
        <f t="shared" si="3"/>
        <v>0</v>
      </c>
      <c r="M140" s="20"/>
      <c r="N140" s="20"/>
      <c r="O140" s="20"/>
    </row>
    <row r="141" spans="1:15" ht="36">
      <c r="A141" s="18"/>
      <c r="B141" s="18"/>
      <c r="C141" s="18"/>
      <c r="D141" s="22"/>
      <c r="E141" s="18" t="s">
        <v>271</v>
      </c>
      <c r="F141" s="25" t="s">
        <v>272</v>
      </c>
      <c r="G141" s="28">
        <v>5</v>
      </c>
      <c r="H141" s="18" t="s">
        <v>54</v>
      </c>
      <c r="I141" s="20"/>
      <c r="J141" s="20"/>
      <c r="K141" s="20"/>
      <c r="L141" s="18">
        <f t="shared" si="3"/>
        <v>0</v>
      </c>
      <c r="M141" s="20"/>
      <c r="N141" s="20"/>
      <c r="O141" s="20"/>
    </row>
    <row r="142" spans="1:15" ht="24">
      <c r="A142" s="18"/>
      <c r="B142" s="18"/>
      <c r="C142" s="18"/>
      <c r="D142" s="22"/>
      <c r="E142" s="18" t="s">
        <v>273</v>
      </c>
      <c r="F142" s="25" t="s">
        <v>332</v>
      </c>
      <c r="G142" s="28">
        <v>10</v>
      </c>
      <c r="H142" s="18" t="s">
        <v>54</v>
      </c>
      <c r="I142" s="20"/>
      <c r="J142" s="20"/>
      <c r="K142" s="20"/>
      <c r="L142" s="18">
        <f t="shared" si="3"/>
        <v>0</v>
      </c>
      <c r="M142" s="20"/>
      <c r="N142" s="20"/>
      <c r="O142" s="20"/>
    </row>
    <row r="143" spans="1:15" ht="24">
      <c r="A143" s="18"/>
      <c r="B143" s="18"/>
      <c r="C143" s="18"/>
      <c r="D143" s="22"/>
      <c r="E143" s="18" t="s">
        <v>274</v>
      </c>
      <c r="F143" s="25" t="s">
        <v>275</v>
      </c>
      <c r="G143" s="28">
        <v>10</v>
      </c>
      <c r="H143" s="18" t="s">
        <v>54</v>
      </c>
      <c r="I143" s="20"/>
      <c r="J143" s="20"/>
      <c r="K143" s="20"/>
      <c r="L143" s="18">
        <f t="shared" si="3"/>
        <v>0</v>
      </c>
      <c r="M143" s="20"/>
      <c r="N143" s="20"/>
      <c r="O143" s="20"/>
    </row>
    <row r="144" spans="1:15" ht="36">
      <c r="A144" s="18"/>
      <c r="B144" s="18"/>
      <c r="C144" s="18"/>
      <c r="D144" s="22"/>
      <c r="E144" s="18" t="s">
        <v>276</v>
      </c>
      <c r="F144" s="25" t="s">
        <v>333</v>
      </c>
      <c r="G144" s="28">
        <v>10</v>
      </c>
      <c r="H144" s="18" t="s">
        <v>54</v>
      </c>
      <c r="I144" s="20"/>
      <c r="J144" s="20"/>
      <c r="K144" s="20"/>
      <c r="L144" s="18">
        <f t="shared" si="3"/>
        <v>0</v>
      </c>
      <c r="M144" s="20"/>
      <c r="N144" s="20"/>
      <c r="O144" s="20"/>
    </row>
    <row r="145" spans="1:15" ht="48">
      <c r="A145" s="18"/>
      <c r="B145" s="18"/>
      <c r="C145" s="18"/>
      <c r="D145" s="22"/>
      <c r="E145" s="18" t="s">
        <v>277</v>
      </c>
      <c r="F145" s="39" t="s">
        <v>278</v>
      </c>
      <c r="G145" s="28">
        <v>20</v>
      </c>
      <c r="H145" s="18" t="s">
        <v>54</v>
      </c>
      <c r="I145" s="20"/>
      <c r="J145" s="20"/>
      <c r="K145" s="20"/>
      <c r="L145" s="18">
        <f t="shared" si="3"/>
        <v>0</v>
      </c>
      <c r="M145" s="20"/>
      <c r="N145" s="20"/>
      <c r="O145" s="20"/>
    </row>
    <row r="146" spans="1:15" ht="24">
      <c r="A146" s="18"/>
      <c r="B146" s="18"/>
      <c r="C146" s="18"/>
      <c r="D146" s="22"/>
      <c r="E146" s="18" t="s">
        <v>295</v>
      </c>
      <c r="F146" s="39" t="s">
        <v>279</v>
      </c>
      <c r="G146" s="28">
        <v>20</v>
      </c>
      <c r="H146" s="18" t="s">
        <v>54</v>
      </c>
      <c r="I146" s="20"/>
      <c r="J146" s="20"/>
      <c r="K146" s="20"/>
      <c r="L146" s="18">
        <f t="shared" si="3"/>
        <v>0</v>
      </c>
      <c r="M146" s="20"/>
      <c r="N146" s="20"/>
      <c r="O146" s="20"/>
    </row>
    <row r="147" spans="1:15" ht="24">
      <c r="A147" s="18"/>
      <c r="B147" s="18"/>
      <c r="C147" s="18"/>
      <c r="D147" s="22"/>
      <c r="E147" s="18" t="s">
        <v>296</v>
      </c>
      <c r="F147" s="39" t="s">
        <v>280</v>
      </c>
      <c r="G147" s="28">
        <v>2</v>
      </c>
      <c r="H147" s="18" t="s">
        <v>54</v>
      </c>
      <c r="I147" s="20"/>
      <c r="J147" s="20"/>
      <c r="K147" s="20"/>
      <c r="L147" s="18">
        <f t="shared" si="3"/>
        <v>0</v>
      </c>
      <c r="M147" s="20"/>
      <c r="N147" s="20"/>
      <c r="O147" s="20"/>
    </row>
    <row r="148" spans="1:15" ht="24">
      <c r="A148" s="18"/>
      <c r="B148" s="18"/>
      <c r="C148" s="18"/>
      <c r="D148" s="22"/>
      <c r="E148" s="18" t="s">
        <v>297</v>
      </c>
      <c r="F148" s="39" t="s">
        <v>281</v>
      </c>
      <c r="G148" s="28">
        <v>2</v>
      </c>
      <c r="H148" s="18" t="s">
        <v>54</v>
      </c>
      <c r="I148" s="20"/>
      <c r="J148" s="20"/>
      <c r="K148" s="20"/>
      <c r="L148" s="18">
        <f t="shared" si="3"/>
        <v>0</v>
      </c>
      <c r="M148" s="20"/>
      <c r="N148" s="20"/>
      <c r="O148" s="20"/>
    </row>
    <row r="149" spans="1:15" ht="24">
      <c r="A149" s="18"/>
      <c r="B149" s="18"/>
      <c r="C149" s="18"/>
      <c r="D149" s="22"/>
      <c r="E149" s="18" t="s">
        <v>298</v>
      </c>
      <c r="F149" s="39" t="s">
        <v>282</v>
      </c>
      <c r="G149" s="28">
        <v>2</v>
      </c>
      <c r="H149" s="18" t="s">
        <v>54</v>
      </c>
      <c r="I149" s="20"/>
      <c r="J149" s="20"/>
      <c r="K149" s="20"/>
      <c r="L149" s="18">
        <f t="shared" si="3"/>
        <v>0</v>
      </c>
      <c r="M149" s="20"/>
      <c r="N149" s="20"/>
      <c r="O149" s="20"/>
    </row>
    <row r="150" spans="1:15" ht="24">
      <c r="A150" s="18"/>
      <c r="B150" s="18"/>
      <c r="C150" s="18"/>
      <c r="D150" s="22"/>
      <c r="E150" s="18" t="s">
        <v>299</v>
      </c>
      <c r="F150" s="39" t="s">
        <v>283</v>
      </c>
      <c r="G150" s="28">
        <v>2</v>
      </c>
      <c r="H150" s="18" t="s">
        <v>54</v>
      </c>
      <c r="I150" s="20"/>
      <c r="J150" s="20"/>
      <c r="K150" s="20"/>
      <c r="L150" s="18">
        <f t="shared" si="3"/>
        <v>0</v>
      </c>
      <c r="M150" s="20"/>
      <c r="N150" s="20"/>
      <c r="O150" s="20"/>
    </row>
    <row r="151" spans="1:15" ht="24">
      <c r="A151" s="18"/>
      <c r="B151" s="18"/>
      <c r="C151" s="18"/>
      <c r="D151" s="22"/>
      <c r="E151" s="18" t="s">
        <v>300</v>
      </c>
      <c r="F151" s="39" t="s">
        <v>284</v>
      </c>
      <c r="G151" s="28">
        <v>2</v>
      </c>
      <c r="H151" s="18" t="s">
        <v>54</v>
      </c>
      <c r="I151" s="20"/>
      <c r="J151" s="20"/>
      <c r="K151" s="20"/>
      <c r="L151" s="18">
        <f t="shared" si="3"/>
        <v>0</v>
      </c>
      <c r="M151" s="20"/>
      <c r="N151" s="20"/>
      <c r="O151" s="20"/>
    </row>
    <row r="152" spans="1:15" ht="36">
      <c r="A152" s="18"/>
      <c r="B152" s="18"/>
      <c r="C152" s="18"/>
      <c r="D152" s="22"/>
      <c r="E152" s="18" t="s">
        <v>301</v>
      </c>
      <c r="F152" s="39" t="s">
        <v>285</v>
      </c>
      <c r="G152" s="28">
        <v>2</v>
      </c>
      <c r="H152" s="18" t="s">
        <v>54</v>
      </c>
      <c r="I152" s="20"/>
      <c r="J152" s="20"/>
      <c r="K152" s="20"/>
      <c r="L152" s="18">
        <f t="shared" si="3"/>
        <v>0</v>
      </c>
      <c r="M152" s="20"/>
      <c r="N152" s="20"/>
      <c r="O152" s="20"/>
    </row>
    <row r="153" spans="1:15" ht="36">
      <c r="A153" s="18"/>
      <c r="B153" s="18"/>
      <c r="C153" s="18"/>
      <c r="D153" s="22"/>
      <c r="E153" s="18" t="s">
        <v>302</v>
      </c>
      <c r="F153" s="39" t="s">
        <v>286</v>
      </c>
      <c r="G153" s="28">
        <v>2</v>
      </c>
      <c r="H153" s="18" t="s">
        <v>54</v>
      </c>
      <c r="I153" s="20"/>
      <c r="J153" s="20"/>
      <c r="K153" s="20"/>
      <c r="L153" s="18">
        <f t="shared" ref="L153:L184" si="4">K153*G153</f>
        <v>0</v>
      </c>
      <c r="M153" s="20"/>
      <c r="N153" s="20"/>
      <c r="O153" s="20"/>
    </row>
    <row r="154" spans="1:15">
      <c r="A154" s="18"/>
      <c r="B154" s="18"/>
      <c r="C154" s="18"/>
      <c r="D154" s="22"/>
      <c r="E154" s="18" t="s">
        <v>303</v>
      </c>
      <c r="F154" s="39" t="s">
        <v>287</v>
      </c>
      <c r="G154" s="28">
        <v>2</v>
      </c>
      <c r="H154" s="18" t="s">
        <v>54</v>
      </c>
      <c r="I154" s="20"/>
      <c r="J154" s="20"/>
      <c r="K154" s="20"/>
      <c r="L154" s="18">
        <f t="shared" si="4"/>
        <v>0</v>
      </c>
      <c r="M154" s="20"/>
      <c r="N154" s="20"/>
      <c r="O154" s="20"/>
    </row>
    <row r="155" spans="1:15" ht="24">
      <c r="A155" s="18"/>
      <c r="B155" s="18"/>
      <c r="C155" s="18"/>
      <c r="D155" s="22"/>
      <c r="E155" s="18" t="s">
        <v>304</v>
      </c>
      <c r="F155" s="39" t="s">
        <v>288</v>
      </c>
      <c r="G155" s="28">
        <v>1</v>
      </c>
      <c r="H155" s="18" t="s">
        <v>54</v>
      </c>
      <c r="I155" s="20"/>
      <c r="J155" s="20"/>
      <c r="K155" s="20"/>
      <c r="L155" s="18">
        <f t="shared" si="4"/>
        <v>0</v>
      </c>
      <c r="M155" s="20"/>
      <c r="N155" s="20"/>
      <c r="O155" s="20"/>
    </row>
    <row r="156" spans="1:15" ht="24">
      <c r="A156" s="18"/>
      <c r="B156" s="18"/>
      <c r="C156" s="18"/>
      <c r="D156" s="22"/>
      <c r="E156" s="18" t="s">
        <v>305</v>
      </c>
      <c r="F156" s="39" t="s">
        <v>289</v>
      </c>
      <c r="G156" s="28">
        <v>5</v>
      </c>
      <c r="H156" s="18" t="s">
        <v>54</v>
      </c>
      <c r="I156" s="20"/>
      <c r="J156" s="20"/>
      <c r="K156" s="20"/>
      <c r="L156" s="18">
        <f t="shared" si="4"/>
        <v>0</v>
      </c>
      <c r="M156" s="20"/>
      <c r="N156" s="20"/>
      <c r="O156" s="20"/>
    </row>
    <row r="157" spans="1:15" ht="36">
      <c r="A157" s="18"/>
      <c r="B157" s="18"/>
      <c r="C157" s="18"/>
      <c r="D157" s="22"/>
      <c r="E157" s="18" t="s">
        <v>306</v>
      </c>
      <c r="F157" s="39" t="s">
        <v>290</v>
      </c>
      <c r="G157" s="28">
        <v>2</v>
      </c>
      <c r="H157" s="18" t="s">
        <v>54</v>
      </c>
      <c r="I157" s="20"/>
      <c r="J157" s="20"/>
      <c r="K157" s="20"/>
      <c r="L157" s="18">
        <f t="shared" si="4"/>
        <v>0</v>
      </c>
      <c r="M157" s="20"/>
      <c r="N157" s="20"/>
      <c r="O157" s="20"/>
    </row>
    <row r="158" spans="1:15" ht="36">
      <c r="A158" s="18"/>
      <c r="B158" s="18"/>
      <c r="C158" s="18"/>
      <c r="D158" s="22"/>
      <c r="E158" s="18" t="s">
        <v>307</v>
      </c>
      <c r="F158" s="39" t="s">
        <v>291</v>
      </c>
      <c r="G158" s="28">
        <v>2</v>
      </c>
      <c r="H158" s="18" t="s">
        <v>54</v>
      </c>
      <c r="I158" s="20"/>
      <c r="J158" s="20"/>
      <c r="K158" s="20"/>
      <c r="L158" s="18">
        <f t="shared" si="4"/>
        <v>0</v>
      </c>
      <c r="M158" s="20"/>
      <c r="N158" s="20"/>
      <c r="O158" s="20"/>
    </row>
    <row r="159" spans="1:15">
      <c r="A159" s="18"/>
      <c r="B159" s="18"/>
      <c r="C159" s="18"/>
      <c r="D159" s="18"/>
      <c r="E159" s="29"/>
      <c r="F159" s="40" t="s">
        <v>292</v>
      </c>
      <c r="G159" s="18"/>
      <c r="H159" s="18"/>
      <c r="I159" s="20"/>
      <c r="J159" s="20"/>
      <c r="K159" s="20"/>
      <c r="L159" s="18">
        <f>SUM(L26:L158)</f>
        <v>0</v>
      </c>
      <c r="M159" s="20"/>
      <c r="N159" s="20"/>
      <c r="O159" s="20"/>
    </row>
    <row r="161" spans="1:8" ht="409.6">
      <c r="A161" s="43"/>
      <c r="B161" s="2"/>
      <c r="C161" s="2"/>
      <c r="D161" s="2"/>
      <c r="E161" s="2"/>
      <c r="G161" s="2"/>
      <c r="H161" s="2"/>
    </row>
    <row r="163" spans="1:8" ht="409.6">
      <c r="A163" s="44"/>
    </row>
    <row r="164" spans="1:8">
      <c r="F164" s="2" t="s">
        <v>293</v>
      </c>
    </row>
    <row r="166" spans="1:8" ht="409.6">
      <c r="F166" s="2" t="s">
        <v>294</v>
      </c>
    </row>
    <row r="168" spans="1:8" ht="15">
      <c r="F168" s="45"/>
    </row>
    <row r="169" spans="1:8" ht="15">
      <c r="F169" s="45"/>
    </row>
    <row r="170" spans="1:8" ht="15">
      <c r="F170" s="45"/>
    </row>
    <row r="171" spans="1:8" ht="15">
      <c r="F171" s="45"/>
    </row>
    <row r="172" spans="1:8" ht="15">
      <c r="F172" s="46"/>
    </row>
  </sheetData>
  <sheetProtection selectLockedCells="1" selectUnlockedCells="1"/>
  <pageMargins left="0.70866141732283472" right="0.70866141732283472" top="0.74803149606299213" bottom="0.74803149606299213" header="0.31496062992125984" footer="0.31496062992125984"/>
  <pageSetup paperSize="9" scale="69" firstPageNumber="0" fitToHeight="0" orientation="landscape" horizontalDpi="300" verticalDpi="300" r:id="rId1"/>
  <headerFooter alignWithMargins="0">
    <oddHeader>&amp;L&amp;"Calibri,Običajno"&amp;8Naročnik:
Splošna bolnišnica Celje
Oblakova ulica 5
3000 Celje&amp;C&amp;"Calibri,Običajno"&amp;8&amp;A</oddHeader>
    <oddFooter>&amp;C&amp;"Calibri,Navadno"&amp;11Stran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farmacevtske_substance_2017</vt:lpstr>
      <vt:lpstr>farmacevtske_substance_2017!Tiskanje_naslovov</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Frece suzana.</dc:creator>
  <cp:lastModifiedBy>Špeglič Sabina</cp:lastModifiedBy>
  <cp:lastPrinted>2017-03-07T11:14:13Z</cp:lastPrinted>
  <dcterms:created xsi:type="dcterms:W3CDTF">2017-02-07T11:52:03Z</dcterms:created>
  <dcterms:modified xsi:type="dcterms:W3CDTF">2017-03-23T12:22:18Z</dcterms:modified>
</cp:coreProperties>
</file>